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Z\UNKIZ_SIJN\04 INVESTICIJSKI PROJEKTI\01 UKC LJUBLJANA\04 DOGRADITEV INFEKCIJSKE KLINIKE UKCL\26_JN_OPREMA\Javno naročilo 4\02 RD\Za objavo\Poglavje 6 - Popis del - ponudbeni predračun za posamezen sklop\"/>
    </mc:Choice>
  </mc:AlternateContent>
  <xr:revisionPtr revIDLastSave="0" documentId="8_{7CDE11C2-B7D3-4CBD-B3BA-A9FAEFEC007C}" xr6:coauthVersionLast="47" xr6:coauthVersionMax="47" xr10:uidLastSave="{00000000-0000-0000-0000-000000000000}"/>
  <bookViews>
    <workbookView xWindow="-110" yWindow="-110" windowWidth="19420" windowHeight="11500" xr2:uid="{9F4C1831-459E-4B8D-BBFE-AE5ABFBFFB1D}"/>
  </bookViews>
  <sheets>
    <sheet name="Rekapitulacija" sheetId="4" r:id="rId1"/>
    <sheet name="Splošno" sheetId="5" r:id="rId2"/>
    <sheet name="Sklop 1-18 Monitorji" sheetId="1" r:id="rId3"/>
  </sheets>
  <definedNames>
    <definedName name="_xlnm.Print_Area" localSheetId="2">'Sklop 1-18 Monitorji'!$A$1:$H$834</definedName>
    <definedName name="_xlnm.Print_Titles" localSheetId="2">'Sklop 1-18 Monitorji'!$14:$14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8" i="1" l="1"/>
  <c r="H683" i="1"/>
  <c r="H802" i="1" l="1"/>
  <c r="F802" i="1"/>
  <c r="C26" i="4" l="1"/>
  <c r="B26" i="4"/>
  <c r="H755" i="1"/>
  <c r="H746" i="1"/>
  <c r="H737" i="1"/>
  <c r="H729" i="1"/>
  <c r="H719" i="1"/>
  <c r="H699" i="1"/>
  <c r="H691" i="1"/>
  <c r="H506" i="1"/>
  <c r="H426" i="1"/>
  <c r="H343" i="1"/>
  <c r="H276" i="1"/>
  <c r="H206" i="1"/>
  <c r="H167" i="1"/>
  <c r="H90" i="1"/>
  <c r="H832" i="1" s="1"/>
  <c r="H833" i="1" l="1"/>
  <c r="H834" i="1" s="1"/>
  <c r="F755" i="1"/>
  <c r="F746" i="1"/>
  <c r="F737" i="1"/>
  <c r="F729" i="1"/>
  <c r="F719" i="1"/>
  <c r="F708" i="1"/>
  <c r="F699" i="1"/>
  <c r="F691" i="1"/>
  <c r="F683" i="1"/>
  <c r="F506" i="1"/>
  <c r="F426" i="1"/>
  <c r="F343" i="1"/>
  <c r="F276" i="1"/>
  <c r="F206" i="1"/>
  <c r="F167" i="1"/>
  <c r="F90" i="1"/>
  <c r="F832" i="1" s="1"/>
  <c r="F833" i="1" l="1"/>
  <c r="F834" i="1" s="1"/>
  <c r="I26" i="4"/>
  <c r="I28" i="4"/>
  <c r="I29" i="4" s="1"/>
  <c r="J26" i="4"/>
  <c r="J28" i="4"/>
  <c r="I32" i="4" l="1"/>
  <c r="J29" i="4"/>
  <c r="J30" i="4" s="1"/>
  <c r="I30" i="4"/>
  <c r="I33" i="4" l="1"/>
  <c r="I34" i="4" s="1"/>
</calcChain>
</file>

<file path=xl/sharedStrings.xml><?xml version="1.0" encoding="utf-8"?>
<sst xmlns="http://schemas.openxmlformats.org/spreadsheetml/2006/main" count="997" uniqueCount="703">
  <si>
    <t>18.0</t>
  </si>
  <si>
    <t>OPREMA ZA PACIENTNI MONITORING ZA MERJENJE FIZIOLOŠKIH PARAMETROV</t>
  </si>
  <si>
    <t>Skladnost s standardi</t>
  </si>
  <si>
    <t>Uredba (EU) 2017/745 (MDR)  oz. Sveta 93/42/EGS (o medicinskih pripomočkih)</t>
  </si>
  <si>
    <t>Drugi standardi, specifični, ki so zahtevani pri posamezni vrsti opreme</t>
  </si>
  <si>
    <t>Navodilo</t>
  </si>
  <si>
    <t xml:space="preserve">Ponudnik mora navesti ceno za vsak zaključen sklop spodaj navedene opreme - celoten </t>
  </si>
  <si>
    <t>pogarancijsko vzdrževanje</t>
  </si>
  <si>
    <t>šifra      opreme</t>
  </si>
  <si>
    <t>opis opreme</t>
  </si>
  <si>
    <t>količina/ kos</t>
  </si>
  <si>
    <t>cena/enoto EUR brez DDV</t>
  </si>
  <si>
    <t>vrednost brez DDV</t>
  </si>
  <si>
    <t>SPLOŠNE ZAHTEVE</t>
  </si>
  <si>
    <t>za vse pacientne  monitorje za merjenje fizioloških parametrov:</t>
  </si>
  <si>
    <t>1.</t>
  </si>
  <si>
    <t xml:space="preserve">Vsi monitorji morajo omogočati centralno arhiviranje zajetih podatkov vsakega </t>
  </si>
  <si>
    <t>pacienta, ki se obravnava.</t>
  </si>
  <si>
    <t>2.</t>
  </si>
  <si>
    <t xml:space="preserve">UKC uporablja štiri bolnišnične sisteme: BIS, Birpis, hipokrat, Think!Med. Sistemi </t>
  </si>
  <si>
    <t xml:space="preserve">so že integrirani s sistemom RIS/PACS, laboratorijskimi sistemi, centralnim </t>
  </si>
  <si>
    <t>obračunskim sistemom,…</t>
  </si>
  <si>
    <t>3.</t>
  </si>
  <si>
    <t>Funkcija bolnišničnih sistemov je upravljanje s sprejemom in administrativnim</t>
  </si>
  <si>
    <t xml:space="preserve">vodenjem obravnave pacienta, monitorji pa zajemajo podatke o bolniku na </t>
  </si>
  <si>
    <t xml:space="preserve">samem mestu terapije. </t>
  </si>
  <si>
    <t>4.</t>
  </si>
  <si>
    <t xml:space="preserve">Neposredno v bolnišnične sisteme se prenaša le podatke, ki so potrebni pri </t>
  </si>
  <si>
    <t xml:space="preserve">administrativnem vodenju obravnave in zagotavljanje enostavne dostopnosti vseh </t>
  </si>
  <si>
    <t>podatkov v Sistemu za upravljanje podatkov bolnika.</t>
  </si>
  <si>
    <t>5.</t>
  </si>
  <si>
    <t>Monitorji morajo omogočati kontinuiran nadzor, beleženje podatkov in parametrov</t>
  </si>
  <si>
    <t>med celotnim procesom obravnave pacienta (monitoring → diagnostika →</t>
  </si>
  <si>
    <t>terapija →monitoring)</t>
  </si>
  <si>
    <t>6.</t>
  </si>
  <si>
    <t xml:space="preserve">Prenosi podatkov naj bodo šifrirani, vključno z "avtentikacijo vozlišča" do prenosa </t>
  </si>
  <si>
    <t>podatkov v bolnišnično IT</t>
  </si>
  <si>
    <t>7.</t>
  </si>
  <si>
    <t xml:space="preserve">Omogočena naj bo kibernetska varnost s centralnim razdeljevanjem popravkov za </t>
  </si>
  <si>
    <t>operacijske sisteme na centralnih nadzornih enotah.</t>
  </si>
  <si>
    <t>8.</t>
  </si>
  <si>
    <t xml:space="preserve">Distribuiran alarmni sistem na mobilne terminale s certificirano in potrjeno </t>
  </si>
  <si>
    <t xml:space="preserve">distribucijo ter pogledom podatkov v realnem času, kot tudi neposredno potrditev </t>
  </si>
  <si>
    <t>alarma na končni napravi</t>
  </si>
  <si>
    <t>9.</t>
  </si>
  <si>
    <t xml:space="preserve">Ponujena rešitev naj zagotavlja kontinuiteto podatkov v celotnem procesu </t>
  </si>
  <si>
    <t>obravnave pacienta</t>
  </si>
  <si>
    <t>10.</t>
  </si>
  <si>
    <t>Sistem naj združuje in posreduje podatke o vitalnih znakih iz monitorjev in drugih</t>
  </si>
  <si>
    <t xml:space="preserve">naprav v elektronsko zdravstveno kartoteko (EMR), katera podpira popoln zapis </t>
  </si>
  <si>
    <t>pacienta</t>
  </si>
  <si>
    <t>11.</t>
  </si>
  <si>
    <t xml:space="preserve">Podpirati mora industrijske standardne vmesnike za integracijo v obstoječo </t>
  </si>
  <si>
    <t>bolnišnično IT infrastrukturo in sisteme EMR, hkrati pa izpolnjevati zahteve glede</t>
  </si>
  <si>
    <t>upravljivosti, vzdržljivosti in varnosti</t>
  </si>
  <si>
    <t>12.</t>
  </si>
  <si>
    <t xml:space="preserve">Ponujena rešitev naj omogoča ohranitev nastavljivih alarmnih mej, brez ponovnih </t>
  </si>
  <si>
    <t>kalibracij invazivnih pritiskov, brez menjave / preklopa kablov in senzorjev.</t>
  </si>
  <si>
    <t>13.</t>
  </si>
  <si>
    <t>Transport mora zagotavljati kontinuiteto vsaj enega invazivnega pritiska in</t>
  </si>
  <si>
    <t>osnovnih parametrov</t>
  </si>
  <si>
    <t>14.</t>
  </si>
  <si>
    <t xml:space="preserve">Vsi monitorji morajo imeti med seboj kompatibilne kable, senzorje in potrošni </t>
  </si>
  <si>
    <t>material</t>
  </si>
  <si>
    <t>15.</t>
  </si>
  <si>
    <t>Modularna zasnova za večjo prilagodljivost in zmanjšanje stroškov</t>
  </si>
  <si>
    <t>16.</t>
  </si>
  <si>
    <t>Ponujena rešitev naj omogoča pregled / prenos podatkov na ob posteljni monitor</t>
  </si>
  <si>
    <t>17.</t>
  </si>
  <si>
    <t xml:space="preserve">Vsi monitorji naj imajo enak / podoben uporabniški interface / vmesnik za lažje </t>
  </si>
  <si>
    <t>upravljanje in rokovanje po vseh oddelkih</t>
  </si>
  <si>
    <t>18.</t>
  </si>
  <si>
    <t>Monitorji naj uporabljajo tehnologijo pasivnega hlajenja (hlajenje brez ventilatorja)</t>
  </si>
  <si>
    <t>19.</t>
  </si>
  <si>
    <t>Vsi ponujeni aparati morajo biti narejeni iz materialov, ki ustrezajo higienskim in</t>
  </si>
  <si>
    <t>tehnološkim standardom v bolnišnici</t>
  </si>
  <si>
    <t>20.</t>
  </si>
  <si>
    <t xml:space="preserve">Vse naprave morajo biti nove in najnovejše tehnologije </t>
  </si>
  <si>
    <t>21.</t>
  </si>
  <si>
    <t xml:space="preserve">Ponudnik bo, na lastne stroške, omogočil predstavitev / demonstracijo ponujenih </t>
  </si>
  <si>
    <t xml:space="preserve">aparatov oziroma rešitve (v prostorih uporabnika), najkasneje v roku 8 dni od </t>
  </si>
  <si>
    <t>prejema naročnikove pisne zahteve</t>
  </si>
  <si>
    <t>22.</t>
  </si>
  <si>
    <t>IT mreža mora biti skladna s splošno uredbo o varstvu podatkov (GDPR - EU)</t>
  </si>
  <si>
    <t>23.</t>
  </si>
  <si>
    <t xml:space="preserve">Spletna aplikacija, ki zagotavlja centralizirano operativno upravljanje naprav za </t>
  </si>
  <si>
    <t>spremljanje bolnikov in omrežnih naprav. Aplikacija naj spremlja strojno in</t>
  </si>
  <si>
    <t>programsko opremo, katera združuje, obdeluje in shranjuje podatke in opozarja v</t>
  </si>
  <si>
    <t xml:space="preserve">primeru napak v realnem času. Lahko se vidi tudi zgodovina. Aplikacija ne sme </t>
  </si>
  <si>
    <t>zbirati ali slediti podatkov o samem pacientu. Vidna morajo biti poročila na</t>
  </si>
  <si>
    <t>nadzorni plošči, stanje opreme, podrobne informacije o težavi, zmogljivost, prikazovanje</t>
  </si>
  <si>
    <t xml:space="preserve">podrobnih informacij za vsako upravljalno napravo (IP naslov, MAC naslov, vrsta </t>
  </si>
  <si>
    <t>naprave in strojno/programsko verzijo). Opozorila naj bodo po e-pošti, možnost</t>
  </si>
  <si>
    <t>centraliziranega upravljanje posodobitev operacijskih sistemov</t>
  </si>
  <si>
    <t xml:space="preserve">Aplikacija podpira spletne brskalnike kot so vsaj Google Chrome verzija 80, </t>
  </si>
  <si>
    <t>Microsoft Edge verzija 80 in Mozilla Firefox verzija 74.</t>
  </si>
  <si>
    <t>24.</t>
  </si>
  <si>
    <t xml:space="preserve">Triletna pogodba o storitvi kibernetične varnosti (storitev vključuje redne popravke </t>
  </si>
  <si>
    <t xml:space="preserve">operacijskega sistema, ki zagotavljajo dodatno plast kibernetske varnosti </t>
  </si>
  <si>
    <t>opreme). Mora biti v skladu z uredbo o medicinskih pripomočkih (MDR). Usklajen</t>
  </si>
  <si>
    <t xml:space="preserve">z regulatorji glede obvladovanja tveganja za medicinska omrežja </t>
  </si>
  <si>
    <t>- IEC/TR 80001-2-8 -  standardi za varnost informacij</t>
  </si>
  <si>
    <t>- SIST EN ISO / IEC 27000 - Sistemi upravljanja informacijske varnosti,</t>
  </si>
  <si>
    <t>priložena izjava proizvajalca za varnost medicinskih pripomočkov (MDR)</t>
  </si>
  <si>
    <t>- Uredba (EU) 2017/745 (MDR)  oz. Sveta 93/42/EGS (o medicinskih pripomočkih)</t>
  </si>
  <si>
    <t>Drugi standardi, specifični, ki so zahtevani pri posamezni vrsti opreme:</t>
  </si>
  <si>
    <t>- SIST EN 60601-1-2:2015/a1:2021- Medicinska električna oprema</t>
  </si>
  <si>
    <t>- SIST EN 60601-2-27:2016</t>
  </si>
  <si>
    <t>- SIST EN 60601-2-34:2014</t>
  </si>
  <si>
    <t>- CE certifikat</t>
  </si>
  <si>
    <t>18.1.1</t>
  </si>
  <si>
    <t>monitor za OP  - EKG/resp., NBP, 3x INBP, SpO2, 2x temp., TOF, Sedline</t>
  </si>
  <si>
    <t>Prostor:</t>
  </si>
  <si>
    <t xml:space="preserve">2.klet: 1x C512_01 - OP dvorana; 1x C512_03 </t>
  </si>
  <si>
    <t>OPIS:</t>
  </si>
  <si>
    <t>Monitor za nadzor vitalnih funkcij mora:</t>
  </si>
  <si>
    <t xml:space="preserve">- imeti barvni LCD TFT zaslon s širokim vidnim kotom in zaslonom aktivnim na </t>
  </si>
  <si>
    <t>dotik, z diagonalo vsaj 22" z resolucijo vsaj 1920x1080</t>
  </si>
  <si>
    <t>- omogočati sočasni prikaz vsaj 10 krivulj, vseh nadzorovanih parametrov ter</t>
  </si>
  <si>
    <t>njihovih numeričnih vrednosti, osebnih podatkov pacienta in podatkov o aktivnih</t>
  </si>
  <si>
    <t>alarmih</t>
  </si>
  <si>
    <t xml:space="preserve">- imeti  modularno zasnovo, ki temelji na osnovnem merilnem modulu z več </t>
  </si>
  <si>
    <t>meritvami, ki ima zaslon in lahko služi kot transportni monitor ter dodatnih merilnih</t>
  </si>
  <si>
    <t xml:space="preserve">modulih s prilagodljivim nosilcem modulov z vsaj 4 režami ter integralno obliko </t>
  </si>
  <si>
    <t>monitorja (napajalnik, procesorska enota in zaslon morajo biti v enem ohišju)</t>
  </si>
  <si>
    <t xml:space="preserve">- omogočati vpogled v nadzor bolnikov na drugih posteljah in prostorih, ko je </t>
  </si>
  <si>
    <t xml:space="preserve">monitor povezan v centralno nadzorno postajo. Na zaslonu naj bo mogoč prikaz </t>
  </si>
  <si>
    <t>status alarma sosednjih postelj brez dodatnih pritiskov na zaslonu.</t>
  </si>
  <si>
    <t xml:space="preserve">- omogočati mora virtualni model spremljanega pacienta, ki na podlagi stanja </t>
  </si>
  <si>
    <t xml:space="preserve">pacienta zagotavlja vizualne upodobitve življenjskih znakov z barvo, obliko in </t>
  </si>
  <si>
    <t>animacijo. Nudi naj hiter pregled pacientovega zdravstvenega stanja.</t>
  </si>
  <si>
    <t xml:space="preserve">- prikaz trendov, vodoravna os naj prikazuje razpon in enoto prikazane meritve, </t>
  </si>
  <si>
    <t>navpična os naj prikazuje odstotek časa, stolpci v ospredju naj prikazujejo koliko</t>
  </si>
  <si>
    <t>časa so bile izmerjene vrednosti v tem območju razpona</t>
  </si>
  <si>
    <t>- shranjevanje numeričnih podatkov nadzorovanih parametrov v obliki grafov,</t>
  </si>
  <si>
    <t xml:space="preserve">tabel itd., v integriranem pomnilniku monitorja in ne s pomočjo izmenljivega </t>
  </si>
  <si>
    <t>pomnilnika</t>
  </si>
  <si>
    <t>- preko dodatnega modula, ki je priključen na anestezijski aparat naj meri grafične</t>
  </si>
  <si>
    <t>predstavitve zank dihanja v realnem času, meri lahko volumen in pretok</t>
  </si>
  <si>
    <t>- biti mora kompatibilen z obstoječo opremo v ustanovi in uporabljati kompatibilne</t>
  </si>
  <si>
    <t xml:space="preserve">kable in priključke, da ni potrebna menjava ob sprejemu na oddelke intenzivnega </t>
  </si>
  <si>
    <t>zdravljenja, kamor večino bolnikov premeščamo</t>
  </si>
  <si>
    <t>- omogočati mrežno povezavo (na centralno nadzorno postajo in z kliničnim</t>
  </si>
  <si>
    <t xml:space="preserve"> informacijskim sistemom)</t>
  </si>
  <si>
    <t xml:space="preserve">- omogočati USB povezavo z različnimi USB napravami (miško, tipkovnico, </t>
  </si>
  <si>
    <t>čitalnikom črtnih kod in podprtimi tiskalniki)</t>
  </si>
  <si>
    <t>Pri zaznavanju alarma monitor signalizira z različnimi metodami, kot na primer:</t>
  </si>
  <si>
    <t xml:space="preserve">- možnost nastavitve glasnosti, intervala alarmnega tona, odvisno od resnosti </t>
  </si>
  <si>
    <t>alarma</t>
  </si>
  <si>
    <t>- barvno kodirano alarmno sporočilo, ki temeljijo na resnosti</t>
  </si>
  <si>
    <t>- na zaslonu monitorja utripajo številčne vrednosti parametra, kjer je alarm</t>
  </si>
  <si>
    <t xml:space="preserve">- za oddaljeno vidljivost mora obstajati lučka (LED), ki utripa in je različno </t>
  </si>
  <si>
    <t>obarvana glede na alarm</t>
  </si>
  <si>
    <t>Alarm je mogoče izklopiti za določen čas</t>
  </si>
  <si>
    <t xml:space="preserve">Če je izklopljen izbran alarm za določen parameter, naj bo na glavnem zaslonu </t>
  </si>
  <si>
    <t>prikazan simbol</t>
  </si>
  <si>
    <t>Možnost nastavitve vseh alarmnih limitov z eno tipko</t>
  </si>
  <si>
    <t>Osnovni merilni modul mora omogočati nadzor sledečih parametrov:</t>
  </si>
  <si>
    <t>- EKG/ respiracija 5 elektrod</t>
  </si>
  <si>
    <t>- pulzna oksimetrija, možnost programske nadgradnje za dodatno meritev</t>
  </si>
  <si>
    <t>koncentracije hemoglobina v krvi in vsebnost kisika v krvi</t>
  </si>
  <si>
    <t>- ne invazivno merjenje krvnega tlaka</t>
  </si>
  <si>
    <t>- 2x invazivno merjenje krvnega tlaka</t>
  </si>
  <si>
    <t>- merjenje telesne temperature</t>
  </si>
  <si>
    <t>Osnovni merilni modul naj bo opremljen s preglednim TFT zaslonom, velikosti</t>
  </si>
  <si>
    <t xml:space="preserve"> vsaj 6" z resolucijo 1024x480 in širokim opazovalnim kotom in vgrajeno nosilno </t>
  </si>
  <si>
    <t>ročko</t>
  </si>
  <si>
    <t>Osvetljenost zaslona se mora prilagajati okoljski svetlobi</t>
  </si>
  <si>
    <t>Možnost samodejnega zaklepanja zaslona v primeru stika s tekočino</t>
  </si>
  <si>
    <t xml:space="preserve">Prikaz na zaslonu se mora prilagajati orientaciji modula, tako da ga lahko med </t>
  </si>
  <si>
    <t>transportom uporabljamo tako v horizontalnem kot v vertikalnem položaju</t>
  </si>
  <si>
    <t xml:space="preserve">Zaslon mora biti sposoben prikazovati vsaj 5 krivulj v realnem času in velike </t>
  </si>
  <si>
    <t>številke z alarmnimi mejami</t>
  </si>
  <si>
    <t xml:space="preserve">Osnovni merilni modul mora zagotavljati kontinuiteto merjenja vseh parametrov, </t>
  </si>
  <si>
    <t xml:space="preserve">ko se uporablja samostojno, kot transportni monitor, brez menjave / preklopa </t>
  </si>
  <si>
    <t>kablov in senzorjev.</t>
  </si>
  <si>
    <t xml:space="preserve">Ohraniti mora vse nastavljene alarmne meje, brez ponovne kalibracije invazivnega </t>
  </si>
  <si>
    <t>tlaka.</t>
  </si>
  <si>
    <t>Omogočeno naj bo tudi vsaj 4 urno avtonomno delovanje za potrebe transporta.</t>
  </si>
  <si>
    <t xml:space="preserve">Osnovni merilni mora biti enak merilnim modulom, ki se bodo uporabljali v </t>
  </si>
  <si>
    <t>ambulantah, kot samostojni monitorji.</t>
  </si>
  <si>
    <t>Modul za merjenje ocene sprostitve mišic, možnost TOF, Twitch, PTC, DBS</t>
  </si>
  <si>
    <t xml:space="preserve">Modul za povezavo z anestezijskim aparatom, kateri prikazuje krivulje in </t>
  </si>
  <si>
    <t xml:space="preserve">nadzorovane parametre na zaslonu bolnišničnega monitorja in možnost </t>
  </si>
  <si>
    <t>alarmiranja</t>
  </si>
  <si>
    <t>Monitor povezan s bolnišničnim monitorjem ali modul za prikaz štirih frontalnih EEG krivulj (EMG, PSI, Asym, SR, SEF L/SEF R, artefakti</t>
  </si>
  <si>
    <t>Nosilna roka za pritrditev na anestezijski aparat</t>
  </si>
  <si>
    <t>18.1.2.</t>
  </si>
  <si>
    <t>monitor za spremljanje življenjskih funkcij - EKG/resp., NBP, 2x INBP, SpO2, 1x temp.</t>
  </si>
  <si>
    <t>Prostori:</t>
  </si>
  <si>
    <t xml:space="preserve">1. klet:  1x C012_02.1;  C012_02.2;  C012_02.3;  C012_02.4;  </t>
  </si>
  <si>
    <t xml:space="preserve">1x 'C012_03.1;  C012_03.2; </t>
  </si>
  <si>
    <t xml:space="preserve">1x C013_01.1;  C013_01.2;  C013_02.1;  C013_02.2;  C013_02.3;  </t>
  </si>
  <si>
    <t>1x  C015_02.1 - opazovalnice</t>
  </si>
  <si>
    <t xml:space="preserve">4x C014_02.1 </t>
  </si>
  <si>
    <t xml:space="preserve">1. nadstropje: 6x A163_06 </t>
  </si>
  <si>
    <t xml:space="preserve">4. nadstropje: 1x  A142_01.1;  A142_01.2;  A142_01.3;  A142_01.4;  A142_01.5; </t>
  </si>
  <si>
    <t>1x 'A142_01.6;  A142_01.7;  A142_01.8;  A142_01.9;  7x A143_05 - shramba</t>
  </si>
  <si>
    <t>Transportni monitor mora:</t>
  </si>
  <si>
    <t xml:space="preserve">- delovati kot merilni modul velikih monitorjev v operacijskih in reanimacijskih </t>
  </si>
  <si>
    <t>prostorih ter v prostorih za nadzor, opazovanje in pooperativno okrevanje</t>
  </si>
  <si>
    <t xml:space="preserve">- biti opremljen s preglednim TFT zaslonom, velikosti vsaj 6" z resolucijo </t>
  </si>
  <si>
    <t>1024x480  'in širokim opazovalnim kotom in vgrajeno nosilno ročko</t>
  </si>
  <si>
    <t xml:space="preserve">integrirano napajanje naj bo v držalu postaje, kljukica za potrošni material, možnost </t>
  </si>
  <si>
    <t>pritrditve na stensko tirnico brez dodatnega orodja</t>
  </si>
  <si>
    <t>- osvetljenost zaslona se mora prilagajati okoljski svetlobi.</t>
  </si>
  <si>
    <t>- možnost samodejnega zaklepanja zaslona v primeru stika s tekočino</t>
  </si>
  <si>
    <t xml:space="preserve">- prikaz na zaslonu se mora prilagajati orientaciji modula, tako da ga lahko med </t>
  </si>
  <si>
    <t>transportom uporabljamo tako v horizontalnem kot v vertikalnem položaju.</t>
  </si>
  <si>
    <t xml:space="preserve">- zaslon mora biti sposoben prikazovati vsaj 5 krivulj v realnem času in velike </t>
  </si>
  <si>
    <t>številke z alarmnimi mejami.</t>
  </si>
  <si>
    <t xml:space="preserve">- osnovni merilni modul mora  zagotavljati  kontinuiteto merjenja vseh parametrov, </t>
  </si>
  <si>
    <t>ko se uporablja samostojno, kot transportni monitor, brez menjave / preklopa</t>
  </si>
  <si>
    <t xml:space="preserve">kablov in senzorjev. </t>
  </si>
  <si>
    <t xml:space="preserve">- ohraniti mora vse  nastavljene alarmne mej, brez ponovne kalibracije invazivnega </t>
  </si>
  <si>
    <t xml:space="preserve">tlaka. </t>
  </si>
  <si>
    <t>- EKG/ respiracija od 5 elektrod</t>
  </si>
  <si>
    <t>- analiza aritmij in ST spojnice v več odvodih</t>
  </si>
  <si>
    <t xml:space="preserve">- pulzna oksimetrija, možnost programske nadgradnje za dodatno meritev </t>
  </si>
  <si>
    <t>- se samostojno povezovati s centralno nadzorno postajo</t>
  </si>
  <si>
    <t>18.1.3.</t>
  </si>
  <si>
    <t>monitor za spremljanje življenjskih funkcij - EKG/resp., NBP, INBP, SpO₂, CO₂, 1x temp.</t>
  </si>
  <si>
    <t xml:space="preserve">1 klet: </t>
  </si>
  <si>
    <t>1x C011_02 - triaža</t>
  </si>
  <si>
    <t>1. nadstropje:</t>
  </si>
  <si>
    <t>1x  A162_02.1;  A162_02.2;  A162_02.3;  A162_02.4;  A162_02.5;  A162_02.6 - pol int.nega</t>
  </si>
  <si>
    <t xml:space="preserve">- imeti barvni LCD TFT zaslon s širokim vidnim kotom  in zaslonom aktivnim na </t>
  </si>
  <si>
    <t>dotik, z diagonalo vsaj 12" z resolucijo vsaj 1280x800</t>
  </si>
  <si>
    <t xml:space="preserve">- omogočati sočasni prikaz vsaj 4 krivulj, vseh nadzorovanih parametrov ter </t>
  </si>
  <si>
    <t>njihovih numeričnih vrednosti , osebnih podatkov pacienta in podatkov o</t>
  </si>
  <si>
    <t xml:space="preserve"> aktivnih alarmih</t>
  </si>
  <si>
    <t>meritvami, ki ima zaslon in lahko služi kot transportni monitor, ter dodatnih</t>
  </si>
  <si>
    <t xml:space="preserve"> merilnih  modulih s prilagodljivim nosilcem modulov z vsaj 3 režami ter integralno </t>
  </si>
  <si>
    <t xml:space="preserve">obliko monitorja ( napajalnik, procesorska enota in zaslon morajo biti v enem </t>
  </si>
  <si>
    <t>ohišju)</t>
  </si>
  <si>
    <t xml:space="preserve">Omogočati vpogled v nadzor bolnikov na drugih posteljah in prostorih kadar je </t>
  </si>
  <si>
    <t>monitor povezan v centralno nadzorno postajo. Na zaslonu naj bo mogoč prikaz</t>
  </si>
  <si>
    <t xml:space="preserve"> status alarma sosednjih postelj brez dodatnih pritiskov na zaslonu.</t>
  </si>
  <si>
    <t xml:space="preserve">Shranjevanje numeričnih podatkov nadzorovanih parametrov v obliki grafov, </t>
  </si>
  <si>
    <t xml:space="preserve">tabel itd.,  v integriranem pomnilniku monitorja in ne s pomočjo izmenljivega </t>
  </si>
  <si>
    <t xml:space="preserve">Biti kompatibilen z obstoječo opremo v ustanovi in uporabljati kompatibilne </t>
  </si>
  <si>
    <t>zdravljenja, kamor večino bolnikov premeščamo.</t>
  </si>
  <si>
    <t xml:space="preserve">Omogočati mrežno povezavo (na centralno nadzorno postajo in z kliničnim </t>
  </si>
  <si>
    <t>informacijskim sistemom)</t>
  </si>
  <si>
    <t>Omogočati USB povezavo z različnimi USB napravami (miško, tipkovnico,</t>
  </si>
  <si>
    <t xml:space="preserve"> čitalnikom črtnih kod in podprtimi tiskalniki)</t>
  </si>
  <si>
    <t>alarma.</t>
  </si>
  <si>
    <t xml:space="preserve">- na zaslonu monitorja utripajo številčne vrednosti parametra, kjer je alarm. </t>
  </si>
  <si>
    <t>- za oddaljeno vidljivost mora obstajati lučka (LED), ki utripa in je različno</t>
  </si>
  <si>
    <t xml:space="preserve"> obarvana glede na alarm.</t>
  </si>
  <si>
    <t>- alarm je mogoče izklopiti za določen čas</t>
  </si>
  <si>
    <t>- če je izklopljen izbran alarm za določen parameter, naj bo na glavnem zaslonu</t>
  </si>
  <si>
    <t xml:space="preserve"> prikazan simbol</t>
  </si>
  <si>
    <t>- invazivno merjenje krvnega tlaka</t>
  </si>
  <si>
    <t>- merjenje telesne temperature, priložen kožni senzor</t>
  </si>
  <si>
    <t>Prikaz na zaslonu se mora prilagajati orientaciji modula, tako da ga lahko med</t>
  </si>
  <si>
    <t xml:space="preserve"> transportom uporabljamo tako v horizontalnem kot v vertikalnem položaju</t>
  </si>
  <si>
    <t>Osnovni merilni modul mora  zagotavljati  kontinuiteto merjenja vseh parametrov</t>
  </si>
  <si>
    <t xml:space="preserve"> ko se uporablja samostojno, kot transportni monitor, brez menjave / preklopa</t>
  </si>
  <si>
    <t xml:space="preserve"> kablov in senzorjev.</t>
  </si>
  <si>
    <t>Ohraniti mora vse nastavljene alarmne meje, brez ponovne kalibracije</t>
  </si>
  <si>
    <t>invazivnega tlaka.</t>
  </si>
  <si>
    <t>Osnovni merilni mora biti enak merilnim modulom, ki se bodo uporabljali v</t>
  </si>
  <si>
    <t xml:space="preserve">Modul za merjenje CO2, prikaže naj tudi IPI (pljučni indeks), priložen potrošni </t>
  </si>
  <si>
    <t>material za zagon za neintubirane bolnike s možnostjo dodajanja kisika</t>
  </si>
  <si>
    <t>Nosilec za namestitev monitorja na stensko tirnico in kljukica za potrošni material,</t>
  </si>
  <si>
    <t xml:space="preserve"> nosilec naj omogoča premik levo / desno in naprej / nazaj</t>
  </si>
  <si>
    <t>18.1.4.</t>
  </si>
  <si>
    <t>monitor za spremljanje življenjskih funkcij - EKG/resp., NBP, INBP, SpO₂, 1x temp.</t>
  </si>
  <si>
    <t>2x C014_02.1 - opazovalnica</t>
  </si>
  <si>
    <t xml:space="preserve">1 nadstropje: </t>
  </si>
  <si>
    <t>1x  A163_01 - ambulanta</t>
  </si>
  <si>
    <t xml:space="preserve">- imeti barvni LCD TFT zaslon s širokim vidnim kotom  in zaslonom aktivnim </t>
  </si>
  <si>
    <t>na dotik, z diagonalo vsaj 12" z resolucijo vsaj 1280x800</t>
  </si>
  <si>
    <t>njihovih numeričnih vrednosti , osebnih podatkov pacienta in podatkov o aktivnih</t>
  </si>
  <si>
    <t xml:space="preserve">meritvami, ki ima zaslon in lahko služi kot transportni monitor ter dodatnih merilnih </t>
  </si>
  <si>
    <t xml:space="preserve">modulih s prilagodljivim nosilcem modulov z vsaj 3 režami ter integralno obliko </t>
  </si>
  <si>
    <t>monitorja ( napajalnik, procesorska enota in zaslon morajo biti v enem ohišju)</t>
  </si>
  <si>
    <t>Omogočati vpogled v nadzor bolnikov na drugih posteljah in prostorih, ko je</t>
  </si>
  <si>
    <t xml:space="preserve">Biti kompatibilen z obstoječo opremo v ustanovi in uporabljati kompatibilne kable </t>
  </si>
  <si>
    <t xml:space="preserve">in priključke, da ni potrebna menjava ob sprejemu na oddelke intenzivnega </t>
  </si>
  <si>
    <t xml:space="preserve">Omogočati USB povezavo z različnimi USB napravami (miško, tipkovnico, </t>
  </si>
  <si>
    <t>- Možnost nastavitve glasnosti, intervala alarmnega tona, odvisno od resnosti</t>
  </si>
  <si>
    <t>- barvno kodirano alarmno sporočilo, ki temeljijo na resnosti.</t>
  </si>
  <si>
    <t>obarvana glede na alarm.</t>
  </si>
  <si>
    <t>- alarm je mogoče izklopiti za določen čas.</t>
  </si>
  <si>
    <t xml:space="preserve"> vsaj 6" z resolucijo 1024x480 in širokim opazovalnim kotom in vgrajeno </t>
  </si>
  <si>
    <t>nosilno ročko</t>
  </si>
  <si>
    <t xml:space="preserve">Osnovni merilni modul mora  zagotavljati  kontinuiteto merjenja vseh parametrov </t>
  </si>
  <si>
    <t xml:space="preserve"> invazivnega tlaka.</t>
  </si>
  <si>
    <t xml:space="preserve">Nosilec za namestitev monitorja na stensko tirnico in kljukica za potrošni material, </t>
  </si>
  <si>
    <t>nosilec naj omogoča premik levo / desno in naprej / nazaj</t>
  </si>
  <si>
    <t>18.1.5.</t>
  </si>
  <si>
    <t>monitor za spremljanje življenjskih funkcij - EKG/resp., NBP, IBP, SpO₂, CO₂, 1x temp.</t>
  </si>
  <si>
    <t>1. klet:   1x A152_01 - ambulanta ZNB</t>
  </si>
  <si>
    <t>3. nadstropje: 1x  A132_01.1 do  A132_01.16 - bolniške sobe, 1x A133_01</t>
  </si>
  <si>
    <t>4. nadstropje:  3x  A143_05 - shramba</t>
  </si>
  <si>
    <t xml:space="preserve">na dotik, z diagonalo vsaj 19" z resolucijo vsaj 1920x1080 </t>
  </si>
  <si>
    <t>- omogočati sočasni prikaz vsaj 6 krivulj, vseh nadzorovanih parametrov ter</t>
  </si>
  <si>
    <t xml:space="preserve"> njihovih numeričnih vrednosti , osebnih podatkov pacienta in podatkov o </t>
  </si>
  <si>
    <t>aktivnih alarmih</t>
  </si>
  <si>
    <t>- imeti  modularno zasnovo, ki temelji na osnovnem merilnem modulu z več</t>
  </si>
  <si>
    <t xml:space="preserve"> meritvami, ki ima zaslon in lahko služi kot transportni monitor, ter dodatnih merilnih  </t>
  </si>
  <si>
    <t>modulih s prilagodljivim nosilcem modulov z vsaj 4 režami ter integralno obliko</t>
  </si>
  <si>
    <t>- osvetljenost zaslona se mora prilagajati okoljski svetlobi</t>
  </si>
  <si>
    <t xml:space="preserve">- možnost podpore za HTML in Citrix na pacientovem monitorju za priklic vnaprej </t>
  </si>
  <si>
    <t>konfiguriranih spletnih strani “web proxy rešitev”.</t>
  </si>
  <si>
    <t>Preprosta avtentikacija uporabnikov na pacientovem monitorju in centralni</t>
  </si>
  <si>
    <t>nadzorni postaji z možnostjo določanja vlog in nalog prek RFID/NFC.</t>
  </si>
  <si>
    <t>Omogočati vpogled v nadzor bolnikov na drugih posteljah in prostorih kadar je</t>
  </si>
  <si>
    <t xml:space="preserve">Prikaz trendov, vodoravna os naj prikazuje razpon in enoto prikazane meritve, </t>
  </si>
  <si>
    <t>navpična os naj prikazuje odstotek časa, stolpci v ospredju naj prikazujejo,</t>
  </si>
  <si>
    <t xml:space="preserve"> koliko časa so bile izmerjene vrednosti v tem območju razpona</t>
  </si>
  <si>
    <t>Shranjevanje numeričnih podatkov nadzorovanih parametrov v obliki grafov,</t>
  </si>
  <si>
    <t xml:space="preserve">Preko dodatnega modula, ki je priključen na ventilator naj meri grafične </t>
  </si>
  <si>
    <t>in priključke, da ni potrebna menjava ob sprejemu na oddelke intenzivnega</t>
  </si>
  <si>
    <t xml:space="preserve"> zdravljenja, kamor večino bolnikov premeščamo.</t>
  </si>
  <si>
    <t xml:space="preserve">- če je izklopljen izbran alarm za določen parameter, naj bo na glavnem zaslonu </t>
  </si>
  <si>
    <t>- možnost nastavitve vseh alarmnih limitov z eno tipko</t>
  </si>
  <si>
    <t xml:space="preserve"> koncentracije hemoglobina v krvi in vsebnost kisika v krvi</t>
  </si>
  <si>
    <t xml:space="preserve">Osnovni merilni modul naj bo opremljen s preglednim TFT zaslonom, velikosti </t>
  </si>
  <si>
    <t xml:space="preserve">vsaj 6" z resolucijo 1024x480 in širokim opazovalnim kotom in vgrajeno </t>
  </si>
  <si>
    <t xml:space="preserve">Prikaz na zaslonu se mora prilagajati orientaciji modula, tako da ga lahko </t>
  </si>
  <si>
    <t>med transportom uporabljamo tako v horizontalnem kot v vertikalnem položaju</t>
  </si>
  <si>
    <t xml:space="preserve">ko se uporablja samostojno, kot transportni monitor, brez menjave/preklopa </t>
  </si>
  <si>
    <t>Ohraniti mora vse nastavljene alarmne meje, brez ponovne kalibracije invazivnega</t>
  </si>
  <si>
    <r>
      <t>Modul za merjenje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, prikaže naj tudi IPI (pljučni indeks), priložen potrošni </t>
    </r>
  </si>
  <si>
    <t xml:space="preserve">Modul za povezavo z ventilatorjem, kateri prikazuje krivulje in nadzorovane </t>
  </si>
  <si>
    <t>parametre na zaslonu bolnišničnega monitorja in možnost alarmiranja</t>
  </si>
  <si>
    <t>Modul za povezavo s črpalkami</t>
  </si>
  <si>
    <t>18.1.6.</t>
  </si>
  <si>
    <t>monitor za spremljanje življenjskih funkcij  - EKG/resp., NBP, INBP, SpO₂, 1x temp.</t>
  </si>
  <si>
    <t>2.klet: C512_09.1, C512_09.2</t>
  </si>
  <si>
    <t>3. nadstropje: 8x  A133_08 - shramba, 1x  A133_01 - ambulanta</t>
  </si>
  <si>
    <t xml:space="preserve">- imeti barvni LCD TFT zaslon s širokim vidnim kotom  in zaslonom aktivnim  </t>
  </si>
  <si>
    <t>na dotik, z diagonalo vsaj 19" z resolucijo vsaj 1920x1080</t>
  </si>
  <si>
    <t xml:space="preserve">- omogočati sočasni prikaz vsaj 6 krivulj, vseh nadzorovanih parametrov ter </t>
  </si>
  <si>
    <t xml:space="preserve">njihovih numeričnih vrednosti , osebnih podatkov pacienta in podatkov o aktivnih </t>
  </si>
  <si>
    <t xml:space="preserve">meritvami, ki ima zaslon in lahko služi kot transportni monitor ter dodatnih merilnih  </t>
  </si>
  <si>
    <t xml:space="preserve">Možnost podpore za HTML in Citrix na pacientovem monitorju za priklic vnaprej </t>
  </si>
  <si>
    <t xml:space="preserve">Preprosta avtentikacija uporabnikov na pacientovem monitorju in centralni </t>
  </si>
  <si>
    <t xml:space="preserve">Omogočati vpogled v nadzor bolnikov na drugih posteljah in prostorih, ko je monitor </t>
  </si>
  <si>
    <t xml:space="preserve">povezan v centralno nadzorno postajo. Na zaslonu naj bo mogoč prikaz status </t>
  </si>
  <si>
    <t>alarma sosednjih postelj brez dodatnih pritiskov na zaslonu.</t>
  </si>
  <si>
    <t xml:space="preserve">navpična os naj prikazuje odstotek časa, stolpci v ospredju naj prikazujejo, koliko </t>
  </si>
  <si>
    <t xml:space="preserve"> tabel itd.,  v integriranem pomnilniku monitorja in ne s pomočjo izmenljivega</t>
  </si>
  <si>
    <t xml:space="preserve"> pomnilnika</t>
  </si>
  <si>
    <t>kable in priključke, da ni potrebna menjava ob sprejemu na oddelke intenzivnega</t>
  </si>
  <si>
    <t xml:space="preserve">Omogočati mrežno povezavo (na centralno nadzorno postajo in s kliničnim </t>
  </si>
  <si>
    <t>- možnost nastavitve glasnosti, intervala alarmnega tona, odvisno od resnosti</t>
  </si>
  <si>
    <t xml:space="preserve">- na zaslonu monitorja utripajo številčne vrednosti parametra, kjer je alarm </t>
  </si>
  <si>
    <t xml:space="preserve">Ohraniti mora vse nastavljene alarmne meje, brez ponovne kalibracije </t>
  </si>
  <si>
    <t>18.1.7</t>
  </si>
  <si>
    <t>monitor za spremljanje življenjskih funkcij -  EKG, SpO₂, NBP, 2x INBP, frekvenca dihanja, 1x temp., CO₂, Sedline, NIRS AA</t>
  </si>
  <si>
    <t>1. klet: 1x C012_01 - reanimacija</t>
  </si>
  <si>
    <t>2.nadstropje: 1x A513_04 - bronhoskopije,  1x A512_01.1- do  A512_01.12,  1x A513_01</t>
  </si>
  <si>
    <t xml:space="preserve">2x A512_02, 3x A512_03, </t>
  </si>
  <si>
    <t xml:space="preserve">dotik, z diagonalo vsaj 22" z resolucijo vsaj 1920x1080 </t>
  </si>
  <si>
    <t xml:space="preserve">- omogočati sočasni prikaz vsaj 12 krivulj, vseh nadzorovanih parametrov ter </t>
  </si>
  <si>
    <t xml:space="preserve">meritvami, ki ima zaslon in lahko služi kot transportni monitor, ter dodatnih merilnih  </t>
  </si>
  <si>
    <t xml:space="preserve">modulih s prilagodljivim nosilcem modulov z vsaj 8 režami ter integralno obliko </t>
  </si>
  <si>
    <t>Možnost podpore za HTML in Citrix na pacientovem monitorju za priklic vnaprej</t>
  </si>
  <si>
    <t xml:space="preserve">Preprosta avtentikacija uporabnikov na pacientovem monitorju in centralni nadzorni </t>
  </si>
  <si>
    <t>postaji z možnostjo določanja vlog in nalog prek RFID/NFC.</t>
  </si>
  <si>
    <t>Prikaz trendov, vodoravna os naj prikazuje razpon in enoto prikazane meritve,</t>
  </si>
  <si>
    <t>navpična os naj prikazuje odstotek časa, stolpci v ospredju naj prikazujejo, koliko</t>
  </si>
  <si>
    <t xml:space="preserve"> časa so bile izmerjene vrednosti v tem območju razpona</t>
  </si>
  <si>
    <t xml:space="preserve"> tabel itd.,  v integriranem pomnilniku monitorja in ne s pomočjo izmenljivega </t>
  </si>
  <si>
    <t xml:space="preserve">- Možnost nastavitve glasnosti, intervala alarmnega tona, odvisno od resnosti </t>
  </si>
  <si>
    <t>- Barvno kodirano alarmno sporočilo, ki temeljijo na resnosti.</t>
  </si>
  <si>
    <t xml:space="preserve">- Na zaslonu monitorja utripajo številčne vrednosti parametra, kjer je alarm. </t>
  </si>
  <si>
    <t xml:space="preserve">- Za oddaljeno vidljivost mora obstajati lučka (LED), ki utripa in je različno </t>
  </si>
  <si>
    <t>Alarm je mogoče izklopiti za določen čas.</t>
  </si>
  <si>
    <t xml:space="preserve">- pulzna oksimetrija, </t>
  </si>
  <si>
    <t>merjenje koncentracije hemoglobina v krvi in vsebnost kisika v krvi</t>
  </si>
  <si>
    <t>Zaslon mora biti sposoben prikazovati vsaj 5 krivulj v realnem času in velike</t>
  </si>
  <si>
    <t>Osnovni merilni modul mora zagotavljati  kontinuiteto merjenja vseh parametrov,</t>
  </si>
  <si>
    <t>material za zagon za intubirane bolnike</t>
  </si>
  <si>
    <r>
      <t>4x modul za spremljanje SpO</t>
    </r>
    <r>
      <rPr>
        <sz val="8"/>
        <rFont val="Calibri"/>
        <family val="2"/>
        <charset val="238"/>
      </rPr>
      <t>₂</t>
    </r>
    <r>
      <rPr>
        <sz val="8"/>
        <rFont val="Arial"/>
        <family val="2"/>
        <charset val="238"/>
      </rPr>
      <t xml:space="preserve"> za nosno krilo</t>
    </r>
  </si>
  <si>
    <t>Modul za IBP z analognim izhodom</t>
  </si>
  <si>
    <t xml:space="preserve">Monitor povezan s bolnišničnim monitorjem ali modul za prikaz štirih frontalnih EEG </t>
  </si>
  <si>
    <t>krivulj (EMG, PSI, Asym, SR, SEF L/SEF R, artefakti</t>
  </si>
  <si>
    <t xml:space="preserve">4x plinski analizator kot modul ali monitor, ki meri anestezijske pline, </t>
  </si>
  <si>
    <r>
      <t>N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O, 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in CO</t>
    </r>
    <r>
      <rPr>
        <vertAlign val="subscript"/>
        <sz val="8"/>
        <rFont val="Arial"/>
        <family val="2"/>
        <charset val="238"/>
      </rPr>
      <t>2</t>
    </r>
  </si>
  <si>
    <t xml:space="preserve">4x monitor povezan s bolnišničnim monitorjem ali modul za neprekinjeno merjenje </t>
  </si>
  <si>
    <t>področne nasičenosti hemoglobina s kisikom (rSO2)</t>
  </si>
  <si>
    <t xml:space="preserve">4x modul ali monitor za kontinuirano merjenje hemodinamike, CO, SV, SVV, SVR. </t>
  </si>
  <si>
    <t>Senzor se priklopi na obstoječi arterijski kateter.</t>
  </si>
  <si>
    <t>18.2.0</t>
  </si>
  <si>
    <t xml:space="preserve">Centralna monitorska postaja </t>
  </si>
  <si>
    <t>Nadgranja obstoječega serverja na Infekcijski kliniki za dodatne paciente in</t>
  </si>
  <si>
    <t>povezljivost med obstoječimi centralnimi monitorskimi postajami med oddelki</t>
  </si>
  <si>
    <t>Sistem naj omogoča centralno licenciranje licenc za nadzor bolnišničnih</t>
  </si>
  <si>
    <t xml:space="preserve">monitorjev, katere se lahko razdelijo po lokalnih nadzornih centralnih postaj. </t>
  </si>
  <si>
    <t xml:space="preserve">Sistem naj omogoča prilagodljivost pri premikanju licenc glede na spremembe </t>
  </si>
  <si>
    <t>po posameznih oddelkih, ne da bi bile omejene s fizično strojno opremo</t>
  </si>
  <si>
    <t xml:space="preserve">Vse centralne nadzorne postaje morajo omogočati povezljivost med seboj, </t>
  </si>
  <si>
    <t xml:space="preserve">tako da, ko je pacient npr. v oddelku ambulant in se premešča v oddelek </t>
  </si>
  <si>
    <t>opazovalnice, se podatki o pacientu in izmerjeni parametri prenesejo preko</t>
  </si>
  <si>
    <t>povezanih centralnih nadzornih postaj.</t>
  </si>
  <si>
    <t xml:space="preserve">Virtualizacija sistema za komuniciranje s bolnišnično mrežo, katero zagotovi </t>
  </si>
  <si>
    <t>naročnik, zahteve procesor 4 v CPU, hitrost procesorja 4,3GHz, RAM 16GB,</t>
  </si>
  <si>
    <t xml:space="preserve">operacijski sistem 64 bit, 2-Tier Deployment: 900 GB hard disk, 3-Tier </t>
  </si>
  <si>
    <t xml:space="preserve">Deployment: 490 GB hard disk – App Server 560 GB hard disk – Data base </t>
  </si>
  <si>
    <t>Server [15K RPM hard disk (x2)]</t>
  </si>
  <si>
    <t xml:space="preserve">Virtualizacija sistema na bolnišnično mrežo, katero zagotovi naročnik, hitrost </t>
  </si>
  <si>
    <t xml:space="preserve">procesorja vsaj 2GHz (Total CPU Usage 8Ghz), RAM 16GB, vsaj 300GB </t>
  </si>
  <si>
    <t xml:space="preserve">prostora na disku. Zagotoviti se mora za Primary Server + Gateway, </t>
  </si>
  <si>
    <t>Physiological Server, Web Proxy Server, Mobility Server, Web Server</t>
  </si>
  <si>
    <t>Proces sprejema pacienta mora biti integriran z bolnišničnim informacijskimi</t>
  </si>
  <si>
    <t xml:space="preserve">sistemi, kar zagotavlja skladnost s procesom sprejema in odpusta pacientov. </t>
  </si>
  <si>
    <t xml:space="preserve">V tem primeru ni več potreben novi vpis pacienta, ker je že v sistemu. </t>
  </si>
  <si>
    <t xml:space="preserve">- centralni nadzorni sistem/server za 102 bolnika, na različnih sestrskih </t>
  </si>
  <si>
    <t>kontrolnih pultih-lokacijah, naj zagotavlja:</t>
  </si>
  <si>
    <t>- mora omogočati enostavnega premika pacientov na drugo mrežno mesto</t>
  </si>
  <si>
    <t>- možnost tiskanja na mrežni tiskalnik oddelka</t>
  </si>
  <si>
    <t>- delovanje v operacijskem sistemu MS Windows</t>
  </si>
  <si>
    <t>- mora omogočati izvoza podatkov po protokolu HL7 v bolnišnično mrežo</t>
  </si>
  <si>
    <t>- mora omogočati ADT, sprejem, odpust in prenos podatkov pacienta</t>
  </si>
  <si>
    <t>- integracija v obstoječe sisteme za elektronsko naročanje in dostavo</t>
  </si>
  <si>
    <t>laboratorijskih podatkov</t>
  </si>
  <si>
    <t>- mora omogočati izvoza v PDF</t>
  </si>
  <si>
    <t>- mora omogočati prikaza trendov oz. stanja bolnika</t>
  </si>
  <si>
    <t xml:space="preserve">- mora omogočati oddaljeni pogled na katerikoli lokaciji v bolnišnici preko </t>
  </si>
  <si>
    <t>Microsoft Internet Explorer-ja</t>
  </si>
  <si>
    <t>- start meritve NBP preko centralne postaje</t>
  </si>
  <si>
    <t>- omogočen retrospektivni pregled fizioloških parametrov</t>
  </si>
  <si>
    <t>- detekcija in analiza srčnih aritmij z vsaj 20 aritmija alarmov</t>
  </si>
  <si>
    <t xml:space="preserve">- centralna postaja naj ima za spremljanje podatkov, krivulj, parametrov v </t>
  </si>
  <si>
    <t>realnem času in 7 dnevnim pregledom shranjenih monitoriranih podatkov</t>
  </si>
  <si>
    <t>- mora omogočati avtomatsko nalaganja podatkov iz transportnega monitorja</t>
  </si>
  <si>
    <t xml:space="preserve"> pri ponovnem priklopu na centralni sistem zaradi retrospektivnega </t>
  </si>
  <si>
    <t>pregleda podatkov</t>
  </si>
  <si>
    <t>- sprejem pacienta na pacientnem monitorju ali na centralni postaji</t>
  </si>
  <si>
    <t>- tabularni in grafični pregled</t>
  </si>
  <si>
    <t>- mora omogočati meritev (Caliper) na shranjenih krivuljah</t>
  </si>
  <si>
    <t xml:space="preserve"> - prikaz vrednosti v grafični oz. tabelarni trend obliki</t>
  </si>
  <si>
    <t>- nastavljiv glavni zaslon za prikaz sektorjev z pacienti, ki naj bo prilagodljiv</t>
  </si>
  <si>
    <t xml:space="preserve"> glede na število sprejetih - spremljanih pacientov. Minimizacija neuporabljenega </t>
  </si>
  <si>
    <t>sektorja</t>
  </si>
  <si>
    <t>- pacientni sektor naj prikazuje vsaj 12 krivulj in številčne podatke o bolniku</t>
  </si>
  <si>
    <t>- želene krivulje naj določi uporabnik</t>
  </si>
  <si>
    <t xml:space="preserve">- zajemanje in shranjevanje alarmov in dogodkov za vsakega pacienta za </t>
  </si>
  <si>
    <t>vsaj 60 dni, naj bo tudi mogoče filtriranje alarmov zaradi lažjega pregleda</t>
  </si>
  <si>
    <t>- upravljanje alarmov za merjene parametre</t>
  </si>
  <si>
    <t xml:space="preserve">- alarmi naj bodo samodejni, časovno nadzorovana prilagoditev glasnosti v </t>
  </si>
  <si>
    <t>dnevno/nočni izmeni</t>
  </si>
  <si>
    <t>- mora omogočati licenčne razširitve s dodatnimi pacienti brez uporabe dodatnih</t>
  </si>
  <si>
    <t xml:space="preserve"> strežnikov</t>
  </si>
  <si>
    <t xml:space="preserve">- monitoriranje bolnikov, nastavitve zaslona, spremembe alarmnih limitov, </t>
  </si>
  <si>
    <t xml:space="preserve">utišanje alarmov naj bo zagotovljeno s orodjem za konfiguracijo brez prekinitve </t>
  </si>
  <si>
    <t>spremljanja bolnika.</t>
  </si>
  <si>
    <t xml:space="preserve">- prav tako naj se shrani sistemska konfiguracija npr. pri nadgradnji programske </t>
  </si>
  <si>
    <t>opreme</t>
  </si>
  <si>
    <t xml:space="preserve">- na zaslonu naj se tudi vidi mora omogočati pomoči za podrobne informacije </t>
  </si>
  <si>
    <t xml:space="preserve">o tem, kako se uporabljajo aplikacije, optimiziranje monitoriranja in </t>
  </si>
  <si>
    <t>odpravljanja težav</t>
  </si>
  <si>
    <t xml:space="preserve">- mora omogočati pregled pacientnih krivulj, številčnih podatkov in alarmnih </t>
  </si>
  <si>
    <t>stanj na uporabnikovih mobilnih napravah</t>
  </si>
  <si>
    <t>stanj iz drugih povezanih centralnih monitorskih postaj</t>
  </si>
  <si>
    <t xml:space="preserve">- vključen naj bo sistem za upravljanje dogodkov, ki posreduje obvestila </t>
  </si>
  <si>
    <t>o alarmih, vključno s bolnišničnih monitorjev in drugih naprav, kot so ventilatorji,</t>
  </si>
  <si>
    <t>črpalke na mobilne naprave</t>
  </si>
  <si>
    <t>- mobilna aplikacija naj na voljo za operacijski sistem IOS in Android. Naj podpira</t>
  </si>
  <si>
    <t xml:space="preserve">tudi standardne naprave, kot so pozivniki. Možnost pogleda zadnjih </t>
  </si>
  <si>
    <t>12 dogodkov, krivulj in numeričnih podatkov, potrjevanje alarmov</t>
  </si>
  <si>
    <t xml:space="preserve">- aplikacija, ki zagotavlja centralizirano operativno upravljanje naprav za </t>
  </si>
  <si>
    <t>spremljanje bolnikov in omrežnih naprav. Triletna pogodba o storitvi kibernetične</t>
  </si>
  <si>
    <t>varnosti (storitev vključuje redne popravke operacijskega sistema, ki zagotavljajo</t>
  </si>
  <si>
    <t>dodatno plast kibernetske varnosti opreme)</t>
  </si>
  <si>
    <t>18.2.1.</t>
  </si>
  <si>
    <t>monitorska centrala</t>
  </si>
  <si>
    <t xml:space="preserve">Prostor: </t>
  </si>
  <si>
    <t>2 klet: 1xC512_08</t>
  </si>
  <si>
    <t>DODATEN OPIS:</t>
  </si>
  <si>
    <t>Možnost prenosa podatkov za 4 bolnike na server</t>
  </si>
  <si>
    <t>1x LCD 23" zaslon z upravljanjem na dotik</t>
  </si>
  <si>
    <t>Povezava na mrežni laserski tiskalnik na oddelku</t>
  </si>
  <si>
    <t>18.2.2.</t>
  </si>
  <si>
    <t>1. klet:: 1x C016_02;  1x C016_05</t>
  </si>
  <si>
    <t>Prikaz podatkov in spremljanje za 4 bolnike</t>
  </si>
  <si>
    <t>18.2.3.</t>
  </si>
  <si>
    <t>1. klet:  1x C016_04</t>
  </si>
  <si>
    <t>Prikaz podatkov in spremljanje za 6 bolnikov</t>
  </si>
  <si>
    <t>Prikaz podatkov na 2x LED 64'' zaslonu (stenski nosilec) v prostoru za odmor osebja, konzilij</t>
  </si>
  <si>
    <t>18.2.4.</t>
  </si>
  <si>
    <t>1. klet:  1x C016_01</t>
  </si>
  <si>
    <t>2. nadstropje:  1x A512_10</t>
  </si>
  <si>
    <t>Prikaz podatkov in spremljanje za 7 bolnikov</t>
  </si>
  <si>
    <t>1x LCD 26" zaslon s upravljanjem na dotik, 1x LED 64'' zaslon na stenskem nosilcu</t>
  </si>
  <si>
    <t xml:space="preserve">Prikaz slike na 3x LED 64'' zaslonu (stenski nosilec) v prostoru sestrska baza 2 </t>
  </si>
  <si>
    <t>(na obstoječi dodatni zaslon na steni pri CTIP5) in 3, odmor osebja, konzilij</t>
  </si>
  <si>
    <t>18.2.5.</t>
  </si>
  <si>
    <t>2. nadstropje: 1x A512_11</t>
  </si>
  <si>
    <t>Prikaz podatkov in spremljanje za 10 bolnikov</t>
  </si>
  <si>
    <t xml:space="preserve">Prikaz slike na 3x LED 64'' zaslonu (stenski nosilec) v prostoru sestrska baza 1 </t>
  </si>
  <si>
    <t>(na obstoječi dodatni zaslon na steni pri CTIP4) in 3, odmor osebja, konzilij</t>
  </si>
  <si>
    <t>18.2.6.</t>
  </si>
  <si>
    <t>3. nadstropje: 1x A132_08;  1x A132_09</t>
  </si>
  <si>
    <t>Prikaz podatkov in spremljanje za 16 bolnikov, možnost pogleda dodatnih 16 bolnikov</t>
  </si>
  <si>
    <t>18.2.7.</t>
  </si>
  <si>
    <t xml:space="preserve">4. nadstropje: 1x sestrska baza </t>
  </si>
  <si>
    <t>Prikaz podatkov in spremljanje za 18 bolnikov</t>
  </si>
  <si>
    <t>1x LCD 26" zaslon z upravljanjem na dotik, 1x LED 64" zaslon na stenskem nosilcu</t>
  </si>
  <si>
    <t>Prikaz slike na 1x LED 64'' zaslonu (stenski nosilec) v prostoru za odmor osebja</t>
  </si>
  <si>
    <t>18.2.8.</t>
  </si>
  <si>
    <t>1. nadstropje: A162_08, A162_09</t>
  </si>
  <si>
    <t>Prikaz podatkov in spremljanje za 12 bolnikov</t>
  </si>
  <si>
    <t>1x LCD 26" zaslon z upravljanjem na dotik</t>
  </si>
  <si>
    <t>Prikaz slike na 2x LED 64'' zaslonu (stenski nosilec) v prostoru za odmor osebja, konzilij</t>
  </si>
  <si>
    <t>18.1.10</t>
  </si>
  <si>
    <r>
      <t>monitor za transkutano spremljanje tcpCO</t>
    </r>
    <r>
      <rPr>
        <b/>
        <vertAlign val="sub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 xml:space="preserve"> in tcpO</t>
    </r>
    <r>
      <rPr>
        <b/>
        <vertAlign val="subscript"/>
        <sz val="8"/>
        <rFont val="Arial"/>
        <family val="2"/>
        <charset val="238"/>
      </rPr>
      <t xml:space="preserve">2 </t>
    </r>
  </si>
  <si>
    <t>1. nadstropje:  1x A162_02.1,  A162_02.2,  A162_02.3,  A162_02.4,</t>
  </si>
  <si>
    <t xml:space="preserve">1x  A162_02.5,  A162_02.6,  </t>
  </si>
  <si>
    <t xml:space="preserve">2x  A163_06, </t>
  </si>
  <si>
    <t>Majhen prenosen monitor za ne invazivno kontinuirano transkutano spremljanje</t>
  </si>
  <si>
    <t>- drsenje signala – drift manjši kot 1%/h</t>
  </si>
  <si>
    <t xml:space="preserve">- linearnost: pri 1 in 10%CO2: boljše od 1mmHg ali 0.13kpa,pri 33% CO2: boljše </t>
  </si>
  <si>
    <t>kot 5mmHg ali 0.67 kpa.</t>
  </si>
  <si>
    <t>- natančnost pri merjenju tcpO2 ( 0-20.9 % O2): +/- 5mmHg, 20.9-100 % O2): +/- 10%</t>
  </si>
  <si>
    <t>ali 0.4kpa, pri 50% O2: boljše kot 5mmHg ali 0.67kpa, pri 90% O2 boljše kot 25mmHg</t>
  </si>
  <si>
    <t>ali 3.33kpa</t>
  </si>
  <si>
    <t>v kartuši, ter pripadajoči pribor za vzdrževanje merilnega senzorja..</t>
  </si>
  <si>
    <t>MONITOR</t>
  </si>
  <si>
    <t>- zaslon: najmanj 9 inč, zaslon TFT, 800X480, po možnosti 16:9 razmerje</t>
  </si>
  <si>
    <t xml:space="preserve">možnost izbire različnih načinov prikazovanja: trendi, krivulje, numerične vrednosti </t>
  </si>
  <si>
    <t>(tcpCO2, tcpO2, temperatura senzorja...)</t>
  </si>
  <si>
    <t>- merilno območje: tcpCO2: 0 – najmanj 200mmHg +/- 5mmHg, tcpO2: 0 – 100% +/- 10%</t>
  </si>
  <si>
    <t>- teža monitorja naj ne bo več kot 2,5 kg.</t>
  </si>
  <si>
    <t xml:space="preserve">- shranjevanje podatkov o pacientu minimalno 1 leto v 1 – sekundnem intervalu in </t>
  </si>
  <si>
    <t>shranjevanje na USB nosilcu</t>
  </si>
  <si>
    <t>- kalibracija: Avtomatska, Maksimalni čas med dvema kalibracijama največ 12 ur</t>
  </si>
  <si>
    <t xml:space="preserve">- prikaz preostalega časa merjenja. Merjenje pretečenega časa: Ura sproži Alarm (senzor in </t>
  </si>
  <si>
    <t>temperatura se izklopita po največ 15 minutah)</t>
  </si>
  <si>
    <t>- menjava oz. remenbranizacija merilne elektrode ne prej kot 28 dni.</t>
  </si>
  <si>
    <t>- baterija za najmanj 4 ure neodvisnega delovanja (baterija - notranja Lithium Ion)</t>
  </si>
  <si>
    <t>Skladnost s standardi:</t>
  </si>
  <si>
    <t>- varnost in zaščita proti električni prenapetosti Class 1</t>
  </si>
  <si>
    <t xml:space="preserve">- SIST IEC 60601-1-2, zaščita pred zunanjim elektromagnetnim poljem </t>
  </si>
  <si>
    <t>SENZOR</t>
  </si>
  <si>
    <t>- delovna temperatura senzorja med 37º in 44º C, nastavljivost po korakih po 0,5 º C</t>
  </si>
  <si>
    <t>- kabel fleksibilen, zaščiten s poliuretansko prevleko, dolžine 3m</t>
  </si>
  <si>
    <t>INTERFACE</t>
  </si>
  <si>
    <t xml:space="preserve">- omogočati mora povezljivost z ob posteljnimi monitorji kot so Philips, General Electrics, </t>
  </si>
  <si>
    <t>Mindry, itd.. Imeti mora vse vrste priključkov kot so: USB, LAN, Ethernet, Serial RS232, Analog..</t>
  </si>
  <si>
    <t>- kalibracijski Plinski cilinder: Sestava: 12% O2, 7% CO2, 80% N, volumen 0,2L</t>
  </si>
  <si>
    <t>Skupaj</t>
  </si>
  <si>
    <t>DDV 22%</t>
  </si>
  <si>
    <t>SKUPAJ:                                                                                           EUR</t>
  </si>
  <si>
    <t>2.2</t>
  </si>
  <si>
    <t>2.4</t>
  </si>
  <si>
    <t>2.5</t>
  </si>
  <si>
    <t>3.1</t>
  </si>
  <si>
    <t>3.2</t>
  </si>
  <si>
    <t>3.3</t>
  </si>
  <si>
    <t>3.4</t>
  </si>
  <si>
    <t>Cene se vpisujejo v sivo obarvane celice v stolpcu E. Vrednosti v stolpcu F se avtomatsko izračunajo.</t>
  </si>
  <si>
    <r>
      <t xml:space="preserve">Cene za pogarancijsko vzdrževanje se vpisuje v sivo označene celice v stolpcu </t>
    </r>
    <r>
      <rPr>
        <b/>
        <sz val="8"/>
        <color rgb="FFC00000"/>
        <rFont val="Arial"/>
        <family val="2"/>
        <charset val="238"/>
      </rPr>
      <t xml:space="preserve">G; </t>
    </r>
    <r>
      <rPr>
        <sz val="8"/>
        <color rgb="FFC00000"/>
        <rFont val="Arial"/>
        <family val="2"/>
        <charset val="238"/>
      </rPr>
      <t>vednosti v stolpcu H se avtomatsko izračunajo.</t>
    </r>
  </si>
  <si>
    <t>Ponudnik mora v zeleno obarvan stolpec D (proizvajalec, tip) navesti  proizvajalca in tip ponujene opreme</t>
  </si>
  <si>
    <t>18.0.0</t>
  </si>
  <si>
    <t>tcpCO2 in merjenje tcpO2.</t>
  </si>
  <si>
    <t>- reakcijski čas pri merjenju tcpCO2 0-90% manjši od 70s</t>
  </si>
  <si>
    <t>- natančnost pri merjenju tcpCO2 +/- 5mmHg</t>
  </si>
  <si>
    <t>- reakcijski čas pri merjenju tcpO2 0-90% manjši od 25s</t>
  </si>
  <si>
    <t>- linearnost: pri 0% O2 boljše kot 1mmHg ali 0.13kpa, pri 20.9% O2: boljše kot 3mmHg</t>
  </si>
  <si>
    <t xml:space="preserve">Aparat sestavljata monitor, kombiniran merilni senzor tcpCO2 in tcpO2, kalibracijski plin  </t>
  </si>
  <si>
    <t>- nastavljiv Alarm za mejne vrednosti tcpCO2,  tcpO2</t>
  </si>
  <si>
    <t>- stow – SeveringHaus tcpCO2 Senzor kombiniran s Clark senzorjem za merjenje tcpO2</t>
  </si>
  <si>
    <t xml:space="preserve">Naročnik:    </t>
  </si>
  <si>
    <t>REPUBLIKA SLOVENIJA, MINISTRSTVO ZA ZDRAVJE</t>
  </si>
  <si>
    <t>Ulica Ambrožica Novljana 7, 1000 Ljubljana</t>
  </si>
  <si>
    <t xml:space="preserve">Objekt:        </t>
  </si>
  <si>
    <t>DOGRADITEV INFEKCIJSKE KLINIKE UKC LJUBLJANA</t>
  </si>
  <si>
    <t>(dograditev Klinike za infekcijske bolezni in vročinska stanja v Univerzitetnem kliničnem centru Ljubljana)</t>
  </si>
  <si>
    <t>Št. projekta:</t>
  </si>
  <si>
    <t>226/2022</t>
  </si>
  <si>
    <t>Št. načrta:</t>
  </si>
  <si>
    <t>226/2022-1.3</t>
  </si>
  <si>
    <t>Projektant:</t>
  </si>
  <si>
    <t>ARK Arhitektura Krušec, d.o.o.</t>
  </si>
  <si>
    <t>Datum:</t>
  </si>
  <si>
    <t>Vodja projekta:</t>
  </si>
  <si>
    <t>prof. mag. Tomaž Krušec, univ. dipl. inž. arh. (ZAPS 1057 PA PPN)</t>
  </si>
  <si>
    <t>Odg.oseba projektanta:</t>
  </si>
  <si>
    <t>Lena Krušec, univ. dipl. inž. arh.</t>
  </si>
  <si>
    <t>Projektanska skupina:</t>
  </si>
  <si>
    <t>Vid Kurinlič, univ. dipl. inž. arh.</t>
  </si>
  <si>
    <t>Neža Novak, mag. inž. arh.</t>
  </si>
  <si>
    <t>pogarancijsko vzdrževanje za tri leta</t>
  </si>
  <si>
    <t>odzivni čas serviserja</t>
  </si>
  <si>
    <t>čas za odpravo napak (od poteka odzivnega časa)</t>
  </si>
  <si>
    <t>GOI dela</t>
  </si>
  <si>
    <t>12 ur</t>
  </si>
  <si>
    <t>-</t>
  </si>
  <si>
    <t>Skupaj brez ddv:</t>
  </si>
  <si>
    <t>DDV (22%):</t>
  </si>
  <si>
    <t>Skupaj z DDV:</t>
  </si>
  <si>
    <t>SPLOŠNE OPOMBE</t>
  </si>
  <si>
    <t>Splošno</t>
  </si>
  <si>
    <t xml:space="preserve">- </t>
  </si>
  <si>
    <t xml:space="preserve">Vsak element, ki je predmet tega javnega naročila  (medicinska oprema samostojna ali vgrajena), mora biti izdelan tako, da odgovarja namenu in  </t>
  </si>
  <si>
    <t xml:space="preserve">je primeren za uporabo v okolju bolnišnice. </t>
  </si>
  <si>
    <t>Dobavljeno blago mora biti novo, tehnično brezhibno in funkcionalno pripravljeno za uporabo. Zagotovljen mora biti servis.</t>
  </si>
  <si>
    <t xml:space="preserve">Glede na predviden čas gradnje mora ponudnik izdelati terminski načrt izvedbe vgradnje ponujene opreme </t>
  </si>
  <si>
    <t>Dobavitelj je dolžan opremo dobaviti in razpakirati v stavbi, kjer bo locirana ali pa vgrajena.</t>
  </si>
  <si>
    <t xml:space="preserve">Ponudnik je dolžan izvesti ogled vseh prostorov, predvidenih za vgradnjo opreme, ki jo nudi in preveriti izvedbo instalacij v prostoru. </t>
  </si>
  <si>
    <t xml:space="preserve">Ponudnik mora v ponudbi za vgradno opremo zajeti vse stroške za montažo opreme, vključno z vsemi potrebnimi preddeli, montažo in finalnimi deli </t>
  </si>
  <si>
    <t>Oprema mora biti izročena v delujočem stanju.</t>
  </si>
  <si>
    <t>Oprema mora biti, glede na svoj namen, odporna na standardna bolnišnična čistila in razkužila.</t>
  </si>
  <si>
    <t>Pri opremi, kjer so zahtevani certifikati, bo izbrani ponudnik dolžan predložiti ustrezne veljavne certifikate.</t>
  </si>
  <si>
    <t>Dodatno</t>
  </si>
  <si>
    <t xml:space="preserve">Ponudbi mora biti priložen originalen prospekt ponujenega elementa opreme z vsebovano kataloško številko - oznake na </t>
  </si>
  <si>
    <t xml:space="preserve">prospektu morajo jasno in nedvoumno  določati posamezen tip artikla in biti označeni. Oznake iz prospekta navedene v  </t>
  </si>
  <si>
    <t>stolpcu D</t>
  </si>
  <si>
    <t xml:space="preserve">Na naročnikovo / uporabnikovo zahtevo je potrebno dostaviti vzorčen primer proizvoda in dodatne opreme, ki so identični </t>
  </si>
  <si>
    <t>s ponujeno vsebino - dostava  na lokacijo uporabnika po pisnem pozivu.</t>
  </si>
  <si>
    <t xml:space="preserve">Izbrani izvajalec bo dolžan zagotoviti servis in originalne in nove rezervne dele v času garancijskega roka oz. za predvideno </t>
  </si>
  <si>
    <t xml:space="preserve">življenjsko dobo proizvoda (odvisno od naprave), </t>
  </si>
  <si>
    <t>dogovorjeno.</t>
  </si>
  <si>
    <t xml:space="preserve">Izbrani izvajalec  ponudnik bo dolžan zagotoviti brezplačen pouk osebja o varnem ravnanju oz. rokovanju s proizvodom na </t>
  </si>
  <si>
    <t xml:space="preserve">lokaciji naročnika (z izdajo potrdila) </t>
  </si>
  <si>
    <t xml:space="preserve">Vsa spremna dokumentacija vključno s prospekti in navodili za uporabo, montažo, demontažo, čiščenje mora biti v slovenskem </t>
  </si>
  <si>
    <t>jeziku (tudi v slikovni obliki).</t>
  </si>
  <si>
    <t>Ponudnik mora v sklopih medicinske opreme v stolpec D (proizvajalec, tip) navesti  proizvajalca in tip ponujene opreme</t>
  </si>
  <si>
    <t xml:space="preserve">Ponudnik mora navesti ceno za vsak zaključen sklop navedene opreme - celoten komplet, ki gre v skupen seštevek ponudbe in ločeno še </t>
  </si>
  <si>
    <t>cene posameznih elementov vsakega kompleta - v barvno označene celice</t>
  </si>
  <si>
    <t xml:space="preserve">V popisih navedeni tehnični podatki v zvezi z dimenzijo in težo opreme so zgolj informativni, vendar pa izražajo namen rabe opreme in s tem </t>
  </si>
  <si>
    <t>povezana pričakovanja uporabnika. Čeprav navedeni podatki za ponudnika niso zavezujoči, je ponudnik dolžan ponuditi opremo, ki v zvezi z</t>
  </si>
  <si>
    <t xml:space="preserve"> dimenzijami v celoti izpolnjuje zahteve kot sledi: </t>
  </si>
  <si>
    <t xml:space="preserve">- oprema, namenjena neposredni rabi uporabnikov (bolnikov oziroma osebja), mora izpolnjevati vse ergonomske zahteve oz. mora biti tako </t>
  </si>
  <si>
    <t>dimenzijsko kot oblikovno tej rabi prilagojena,</t>
  </si>
  <si>
    <t xml:space="preserve">- izbrani ponudnik bo dolžan izdelati in montirati opremo v celoti (tudi dimenzijsko) skladno z navedeno tehnično dokumentacijo. V primeru ugotovitve </t>
  </si>
  <si>
    <t xml:space="preserve">neskladja načrtov z izvedenimi prostori bo izvajalec dolžan izdelati in montirati opremo na način, ki bo v celoti zagotavljal prilagojenost opreme </t>
  </si>
  <si>
    <t xml:space="preserve">dejanskim razmeram v prostoru (dimenzije, instalacijski priključki, tehnološka oprema vgrajena v pohištveno, mobilna oprema itd.) </t>
  </si>
  <si>
    <t xml:space="preserve">Ponudniki so dolžni izdelati ponudbo skladno z zahtevami iz popisov opreme in z upoštevanjem načrtov vseh etaž s tlorisno dispozicijo opreme </t>
  </si>
  <si>
    <t xml:space="preserve">ter shem in detajlov opreme (oboje je priloga temu razpisu)   </t>
  </si>
  <si>
    <t xml:space="preserve">Izbrani ponudnik bo dolžan izdelati in montirati opremo v celoti (tudi dimenzijsko) skladno z navedeno tehnično dokumentacijo. </t>
  </si>
  <si>
    <t xml:space="preserve">V primeru ugotovitve neskladja načrtov z izvedbo prostorov bo izvajalec dolžan izdelati in montirati opremo tako, da bo v celoti zagotovljena </t>
  </si>
  <si>
    <t>prilagojenost opreme dejanskim razmeram v prostoru (dimenzije, instalacijski priključki, tehnološka oprema - vgrajena v pohištveno, mobilna</t>
  </si>
  <si>
    <t xml:space="preserve">oprema itd.). </t>
  </si>
  <si>
    <t>Izbrani izvajalci so dolžni upoštevati vse splošne opise posameznih vrst ne serijske opreme ne glede na to, da morda določeno skupino opreme</t>
  </si>
  <si>
    <t>ne bodo izdelali sami.  V posameznem prostoru mora biti vsa oprema po naročilu usklajena po materialih in barvah.</t>
  </si>
  <si>
    <t>Priložen mora biti originalen prospekt ponujenega elementa opreme z vsebovano kataloško številko - oznake na prospektu morajo jasno in</t>
  </si>
  <si>
    <t>nedvoumno  določati posamezen tip artikla in biti označeni. Oznake iz prospekta navedene v  stolpcu D</t>
  </si>
  <si>
    <t xml:space="preserve">Na naročnikovo / uporabnikovo zahtevo je potrebno dostaviti vzorčen primer proizvoda in dodatne opreme, ki so identični s ponujeno vsebino - </t>
  </si>
  <si>
    <t>dostava  na lokacijo uporabnika po pisnem pozivu.</t>
  </si>
  <si>
    <t>Izbrani izvajalec bo dolžan zagotoviti servis in originalne in nove rezervne dele v času garancijskega roka oz. za predvideno življenjsko dobo</t>
  </si>
  <si>
    <t xml:space="preserve"> proizvoda (odvisno od naprave), </t>
  </si>
  <si>
    <t>Ob okvari naprave je po pozivu odzivni čas do 24 ur za življenjsko pomembne naprave, v kolikor ni v pogodbi drugače dogovorjeno</t>
  </si>
  <si>
    <t>Izbrani izvajalec  ponudnik bo dolžan zagotoviti brezplačen pouk osebja o varnem ravnanju oz. rokovanju s proizvodom na lokaciji naročnika</t>
  </si>
  <si>
    <t xml:space="preserve">(z izdajo potrdila) </t>
  </si>
  <si>
    <t xml:space="preserve">Vsa spremna dokumentacija vključno s prospekti in navodili za uporabo, montažo, demontažo, čiščenje mora biti v slovenskem jeziku (tudi v slikovni </t>
  </si>
  <si>
    <t>obliki).</t>
  </si>
  <si>
    <t xml:space="preserve">Vgradna oprema mora biti dobavljena, sestavljena in vgrajena v prostore, ki so določeni v načrtu dispozicije opreme po prostorih. V kolikor je </t>
  </si>
  <si>
    <t>predmet vgradnje kompleksen sistem mora ponudnik/izvajalec pred vgradnjo predložiti načrte vgradnje (za vsa GOI dela)  v potrditev.</t>
  </si>
  <si>
    <t xml:space="preserve">V tehničnih specifikacijah za aparate in naprave so navedene minimalne zahteve uporabnika. V kolikor ponujeno blago ne ustreza minimalnim </t>
  </si>
  <si>
    <t>tehničnim in ostalim zahtevam uporabnika, se ponudba izloči.</t>
  </si>
  <si>
    <t>Zahteve v zvezi s certifikati in dokazili</t>
  </si>
  <si>
    <r>
      <t xml:space="preserve">ocenjena vrednost vzdrževanja </t>
    </r>
    <r>
      <rPr>
        <b/>
        <u/>
        <sz val="7.5"/>
        <color theme="1"/>
        <rFont val="Arial"/>
        <family val="2"/>
        <charset val="238"/>
      </rPr>
      <t>na enoto</t>
    </r>
    <r>
      <rPr>
        <b/>
        <sz val="7.5"/>
        <color theme="1"/>
        <rFont val="Arial"/>
        <family val="2"/>
        <charset val="238"/>
      </rPr>
      <t>/letna cena</t>
    </r>
  </si>
  <si>
    <t>skupna cena vzdrževanja za tri leta</t>
  </si>
  <si>
    <t>proizvajalec, tip, kataloška številka, št. strani kataloga</t>
  </si>
  <si>
    <t>SKLOP 1</t>
  </si>
  <si>
    <t>komplet, ki gre v skupen seštevek ponudbe.</t>
  </si>
  <si>
    <t xml:space="preserve">Skupaj SKLOP 1 s pogarancijskim vzdrževanjem brez DDV </t>
  </si>
  <si>
    <t xml:space="preserve">Skupaj SKLOP 1 s pogarancijskim vzdrževanjem z DDV </t>
  </si>
  <si>
    <t>PONUDBENI PREDRAČUN - SKLOP 1</t>
  </si>
  <si>
    <t>hemodinamski monitor</t>
  </si>
  <si>
    <t>18.5.1</t>
  </si>
  <si>
    <t>Monitor za invazivno in semiinvazivno merjenje hemodinamskih spremenljivk</t>
  </si>
  <si>
    <t>Hemodinamski monitor mora imeti naslednje karakteristike / funkcije:</t>
  </si>
  <si>
    <t xml:space="preserve">- možnost kontinuiranega merjenja SVR, SV, SVV, MAP, SYS, DIA, HR, GHI, CO_rv, PAOP, CAI, </t>
  </si>
  <si>
    <t>CPO, tHb, RV dP/dt, RVE EDP</t>
  </si>
  <si>
    <t>- možnost prikaza indeksiranih vrednosti za merjene parametre</t>
  </si>
  <si>
    <t>- vse meritve pridobljene na podlagi analize arterijske krivulje ali termodilucije</t>
  </si>
  <si>
    <t>- monitor  naj omogoča prikaz arterijske krivulje</t>
  </si>
  <si>
    <t>- monitor naj omogoča merjenje cerebralne in tkivne oksigenacije</t>
  </si>
  <si>
    <t>- možnost neprekinjenega merjenja oksigenacije mešane venske krvi (SvO₂)</t>
  </si>
  <si>
    <t>- analizo arterijske krivulje naj omogoča minimalno invazivno merjenje hemodinamskih parametrov</t>
  </si>
  <si>
    <t>- monitor naj omogoča prikaz hipotenzivnega indeksa (HPI)</t>
  </si>
  <si>
    <t xml:space="preserve">- možnost hkratnega prikaza barvno ločenih parametrov v grafični in numerični obliki (parametre </t>
  </si>
  <si>
    <t>- možnost kontinuiranega prikaza merjenih parametrov v tabelarni obliki</t>
  </si>
  <si>
    <t>izraženo v %</t>
  </si>
  <si>
    <t xml:space="preserve">- možnost kontinuirane analize merjenih parametrov v intervalu 1, 3, 5, 10, 15, 20, 25 in 30 min – </t>
  </si>
  <si>
    <t>- možnost kontinuiranega ali intermitentnega merjenje minutnega volumna srca (CO)</t>
  </si>
  <si>
    <t>s pomočjo ustreznega senzorja  preko arterijskega dostopa in algoritma v monitorju</t>
  </si>
  <si>
    <t>- omogočati mora enostavno rokovanje in upravljanje z monitorjem preko zaslona na dotik</t>
  </si>
  <si>
    <t xml:space="preserve">- možnost komuniciranja z obposteljnim monitorjem (izmenjava analognih in digitalnih podatkov) in </t>
  </si>
  <si>
    <t>- omogočati mora vpogled zgodovine za 72ur</t>
  </si>
  <si>
    <t>naj bo možno poljubno izbirati)</t>
  </si>
  <si>
    <t xml:space="preserve">- monitor mora omogočati izvoz podatkov preko USB porta v JPG, PDF formatu in tabelarni obliki </t>
  </si>
  <si>
    <t>(Excel)</t>
  </si>
  <si>
    <t>bolnišničnim informacijskim sistemom</t>
  </si>
  <si>
    <t>- dodatna oprema: pripadajoče stojalo za monitor</t>
  </si>
  <si>
    <t>- monitor naj  deluje tudi na batereijo</t>
  </si>
  <si>
    <t>Prostori: 2. nadstropje</t>
  </si>
  <si>
    <t>NAČRT POHIŠTVENE, SPLOŠNE IN MEDICINSKE OPREME</t>
  </si>
  <si>
    <t>junij 2026</t>
  </si>
  <si>
    <t>Vrtača 11, 1000 Ljubljana</t>
  </si>
  <si>
    <t>Urad Republike Slovenije za investicije v zdravstvu</t>
  </si>
  <si>
    <t>Marja Konečnik, univ.dipl.inž.arh.</t>
  </si>
  <si>
    <t>Nevenka Sedej, univ.dipl.inž.arh.</t>
  </si>
  <si>
    <t xml:space="preserve">Ob okvari naprave je po pozivu odzivni čas do 12 ur za življenjsko pomembne naprave, v kolikor ni v pogodbi drugače </t>
  </si>
  <si>
    <t>do 48 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</si>
</sst>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;[Red]\-#,##0.00\ _€"/>
    <numFmt numFmtId="165" formatCode="#,##0.00\ _€"/>
  </numFmts>
  <fonts count="7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</font>
    <font>
      <sz val="8"/>
      <color theme="1"/>
      <name val="Arial"/>
      <family val="2"/>
      <charset val="238"/>
    </font>
    <font>
      <sz val="10"/>
      <name val="Geneva"/>
    </font>
    <font>
      <b/>
      <sz val="10"/>
      <name val="Arial"/>
      <family val="2"/>
      <charset val="238"/>
    </font>
    <font>
      <b/>
      <sz val="10"/>
      <color theme="1"/>
      <name val="Arial"/>
      <family val="2"/>
    </font>
    <font>
      <b/>
      <sz val="8"/>
      <name val="Arial"/>
      <family val="2"/>
    </font>
    <font>
      <b/>
      <sz val="10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C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7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u/>
      <sz val="7.5"/>
      <color theme="1"/>
      <name val="Arial"/>
      <family val="2"/>
      <charset val="238"/>
    </font>
    <font>
      <sz val="8"/>
      <name val="Arial"/>
      <family val="2"/>
    </font>
    <font>
      <b/>
      <sz val="8"/>
      <color rgb="FFC00000"/>
      <name val="Arial"/>
      <family val="2"/>
    </font>
    <font>
      <sz val="11"/>
      <color indexed="8"/>
      <name val="Calibri"/>
      <family val="2"/>
      <charset val="238"/>
    </font>
    <font>
      <b/>
      <i/>
      <sz val="8"/>
      <name val="Arial"/>
      <family val="2"/>
    </font>
    <font>
      <sz val="8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bscript"/>
      <sz val="8"/>
      <name val="Arial"/>
      <family val="2"/>
      <charset val="238"/>
    </font>
    <font>
      <sz val="8"/>
      <name val="Calibri"/>
      <family val="2"/>
      <charset val="238"/>
    </font>
    <font>
      <b/>
      <strike/>
      <sz val="8"/>
      <color theme="1"/>
      <name val="Arial"/>
      <family val="2"/>
      <charset val="238"/>
    </font>
    <font>
      <b/>
      <vertAlign val="subscript"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  <charset val="238"/>
    </font>
    <font>
      <sz val="11"/>
      <color rgb="FF000000"/>
      <name val="Aptos Narrow"/>
      <family val="2"/>
    </font>
    <font>
      <sz val="11"/>
      <color theme="1"/>
      <name val="Calibri"/>
      <family val="2"/>
      <charset val="238"/>
      <scheme val="minor"/>
    </font>
    <font>
      <b/>
      <sz val="8"/>
      <color rgb="FFC00000"/>
      <name val="Arial"/>
      <family val="2"/>
      <charset val="238"/>
    </font>
    <font>
      <sz val="10"/>
      <name val="Arial CE"/>
      <charset val="238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theme="1"/>
      <name val="Calibri"/>
      <family val="2"/>
      <charset val="134"/>
      <scheme val="minor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name val="Geneva"/>
      <family val="2"/>
    </font>
    <font>
      <sz val="11"/>
      <color indexed="8"/>
      <name val="Times New Roman"/>
      <family val="2"/>
      <charset val="238"/>
    </font>
    <font>
      <sz val="10"/>
      <name val="Geneva"/>
      <family val="2"/>
      <charset val="238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sz val="8"/>
      <name val="Arial Narrow"/>
      <family val="2"/>
      <charset val="238"/>
    </font>
    <font>
      <strike/>
      <sz val="10"/>
      <color rgb="FFFF0000"/>
      <name val="Arial"/>
      <family val="2"/>
      <charset val="238"/>
    </font>
    <font>
      <strike/>
      <sz val="8"/>
      <color rgb="FFFF0000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FF0000"/>
      <name val="Arial"/>
      <family val="2"/>
      <charset val="238"/>
    </font>
    <font>
      <sz val="8"/>
      <color rgb="FF00B050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rgb="FFC0C0C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50">
    <xf numFmtId="0" fontId="0" fillId="0" borderId="0"/>
    <xf numFmtId="0" fontId="1" fillId="0" borderId="0"/>
    <xf numFmtId="0" fontId="5" fillId="0" borderId="0"/>
    <xf numFmtId="0" fontId="24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41" fillId="0" borderId="0"/>
    <xf numFmtId="0" fontId="42" fillId="0" borderId="0"/>
    <xf numFmtId="0" fontId="43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1" fillId="0" borderId="0"/>
    <xf numFmtId="0" fontId="24" fillId="0" borderId="0"/>
    <xf numFmtId="0" fontId="1" fillId="0" borderId="0"/>
    <xf numFmtId="0" fontId="41" fillId="0" borderId="0"/>
    <xf numFmtId="0" fontId="2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1" fillId="0" borderId="0"/>
    <xf numFmtId="0" fontId="37" fillId="0" borderId="0"/>
    <xf numFmtId="0" fontId="47" fillId="0" borderId="0"/>
    <xf numFmtId="0" fontId="48" fillId="0" borderId="0"/>
    <xf numFmtId="0" fontId="40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24" fillId="0" borderId="0"/>
  </cellStyleXfs>
  <cellXfs count="289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4" fontId="4" fillId="0" borderId="0" xfId="1" applyNumberFormat="1" applyFont="1"/>
    <xf numFmtId="0" fontId="1" fillId="0" borderId="0" xfId="1"/>
    <xf numFmtId="49" fontId="6" fillId="0" borderId="0" xfId="2" quotePrefix="1" applyNumberFormat="1" applyFont="1" applyAlignment="1" applyProtection="1">
      <alignment horizontal="left"/>
      <protection locked="0"/>
    </xf>
    <xf numFmtId="0" fontId="7" fillId="0" borderId="0" xfId="1" quotePrefix="1" applyFont="1"/>
    <xf numFmtId="1" fontId="8" fillId="0" borderId="0" xfId="1" applyNumberFormat="1" applyFont="1"/>
    <xf numFmtId="0" fontId="9" fillId="0" borderId="0" xfId="1" applyFont="1"/>
    <xf numFmtId="49" fontId="11" fillId="0" borderId="0" xfId="2" quotePrefix="1" applyNumberFormat="1" applyFont="1" applyAlignment="1" applyProtection="1">
      <alignment horizontal="left"/>
      <protection locked="0"/>
    </xf>
    <xf numFmtId="0" fontId="8" fillId="0" borderId="0" xfId="1" quotePrefix="1" applyFont="1"/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14" fillId="0" borderId="0" xfId="2" applyFont="1" applyAlignment="1" applyProtection="1">
      <alignment horizontal="left"/>
      <protection locked="0"/>
    </xf>
    <xf numFmtId="0" fontId="13" fillId="0" borderId="0" xfId="1" applyFont="1"/>
    <xf numFmtId="49" fontId="16" fillId="0" borderId="0" xfId="1" applyNumberFormat="1" applyFont="1" applyAlignment="1" applyProtection="1">
      <alignment horizontal="left"/>
      <protection locked="0"/>
    </xf>
    <xf numFmtId="49" fontId="19" fillId="0" borderId="1" xfId="1" applyNumberFormat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4" fontId="19" fillId="0" borderId="2" xfId="1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0" borderId="3" xfId="1" applyFont="1" applyBorder="1"/>
    <xf numFmtId="0" fontId="8" fillId="0" borderId="3" xfId="1" applyFont="1" applyBorder="1"/>
    <xf numFmtId="0" fontId="22" fillId="0" borderId="3" xfId="1" applyFont="1" applyBorder="1" applyAlignment="1">
      <alignment horizontal="center"/>
    </xf>
    <xf numFmtId="4" fontId="14" fillId="0" borderId="3" xfId="1" applyNumberFormat="1" applyFont="1" applyBorder="1" applyAlignment="1">
      <alignment horizontal="center"/>
    </xf>
    <xf numFmtId="0" fontId="22" fillId="0" borderId="3" xfId="1" applyFont="1" applyBorder="1"/>
    <xf numFmtId="0" fontId="14" fillId="0" borderId="3" xfId="1" quotePrefix="1" applyFont="1" applyBorder="1" applyAlignment="1">
      <alignment horizontal="right"/>
    </xf>
    <xf numFmtId="0" fontId="22" fillId="0" borderId="5" xfId="1" applyFont="1" applyBorder="1"/>
    <xf numFmtId="49" fontId="11" fillId="0" borderId="3" xfId="1" applyNumberFormat="1" applyFont="1" applyBorder="1" applyAlignment="1">
      <alignment horizontal="center"/>
    </xf>
    <xf numFmtId="0" fontId="22" fillId="0" borderId="3" xfId="1" applyFont="1" applyBorder="1" applyAlignment="1">
      <alignment horizontal="left"/>
    </xf>
    <xf numFmtId="0" fontId="22" fillId="0" borderId="3" xfId="1" quotePrefix="1" applyFont="1" applyBorder="1" applyAlignment="1">
      <alignment horizontal="left"/>
    </xf>
    <xf numFmtId="0" fontId="25" fillId="0" borderId="3" xfId="1" applyFont="1" applyBorder="1" applyAlignment="1">
      <alignment horizontal="left"/>
    </xf>
    <xf numFmtId="49" fontId="11" fillId="0" borderId="6" xfId="1" applyNumberFormat="1" applyFont="1" applyBorder="1" applyAlignment="1">
      <alignment horizontal="center"/>
    </xf>
    <xf numFmtId="0" fontId="22" fillId="0" borderId="3" xfId="2" applyFont="1" applyBorder="1" applyAlignment="1" applyProtection="1">
      <alignment horizontal="left"/>
      <protection locked="0"/>
    </xf>
    <xf numFmtId="0" fontId="22" fillId="0" borderId="6" xfId="1" applyFont="1" applyBorder="1" applyAlignment="1">
      <alignment horizontal="center"/>
    </xf>
    <xf numFmtId="4" fontId="14" fillId="0" borderId="6" xfId="1" applyNumberFormat="1" applyFont="1" applyBorder="1" applyAlignment="1">
      <alignment horizontal="center"/>
    </xf>
    <xf numFmtId="0" fontId="22" fillId="0" borderId="3" xfId="1" quotePrefix="1" applyFont="1" applyBorder="1"/>
    <xf numFmtId="49" fontId="11" fillId="0" borderId="7" xfId="1" applyNumberFormat="1" applyFont="1" applyBorder="1" applyAlignment="1">
      <alignment horizontal="center"/>
    </xf>
    <xf numFmtId="0" fontId="11" fillId="0" borderId="7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4" fontId="14" fillId="0" borderId="7" xfId="1" applyNumberFormat="1" applyFont="1" applyBorder="1" applyAlignment="1">
      <alignment horizontal="center"/>
    </xf>
    <xf numFmtId="0" fontId="11" fillId="0" borderId="1" xfId="1" quotePrefix="1" applyFont="1" applyBorder="1" applyAlignment="1">
      <alignment horizontal="left"/>
    </xf>
    <xf numFmtId="0" fontId="11" fillId="0" borderId="8" xfId="1" applyFont="1" applyBorder="1"/>
    <xf numFmtId="0" fontId="11" fillId="0" borderId="1" xfId="1" applyFont="1" applyBorder="1"/>
    <xf numFmtId="4" fontId="26" fillId="0" borderId="0" xfId="1" applyNumberFormat="1" applyFont="1"/>
    <xf numFmtId="4" fontId="2" fillId="0" borderId="1" xfId="1" applyNumberFormat="1" applyFont="1" applyBorder="1"/>
    <xf numFmtId="0" fontId="11" fillId="0" borderId="9" xfId="1" quotePrefix="1" applyFont="1" applyBorder="1" applyAlignment="1">
      <alignment horizontal="left"/>
    </xf>
    <xf numFmtId="0" fontId="14" fillId="0" borderId="9" xfId="1" applyFont="1" applyBorder="1"/>
    <xf numFmtId="4" fontId="2" fillId="0" borderId="9" xfId="1" applyNumberFormat="1" applyFont="1" applyBorder="1"/>
    <xf numFmtId="0" fontId="2" fillId="0" borderId="3" xfId="1" applyFont="1" applyBorder="1"/>
    <xf numFmtId="0" fontId="14" fillId="0" borderId="3" xfId="1" quotePrefix="1" applyFont="1" applyBorder="1"/>
    <xf numFmtId="0" fontId="14" fillId="0" borderId="3" xfId="1" applyFont="1" applyBorder="1"/>
    <xf numFmtId="4" fontId="2" fillId="0" borderId="3" xfId="1" applyNumberFormat="1" applyFont="1" applyBorder="1"/>
    <xf numFmtId="49" fontId="11" fillId="0" borderId="3" xfId="2" quotePrefix="1" applyNumberFormat="1" applyFont="1" applyBorder="1" applyAlignment="1" applyProtection="1">
      <alignment horizontal="left"/>
      <protection locked="0"/>
    </xf>
    <xf numFmtId="1" fontId="11" fillId="0" borderId="3" xfId="1" applyNumberFormat="1" applyFont="1" applyBorder="1"/>
    <xf numFmtId="0" fontId="14" fillId="0" borderId="5" xfId="0" applyFont="1" applyBorder="1"/>
    <xf numFmtId="0" fontId="14" fillId="0" borderId="5" xfId="0" quotePrefix="1" applyFont="1" applyBorder="1"/>
    <xf numFmtId="0" fontId="14" fillId="0" borderId="5" xfId="0" quotePrefix="1" applyFont="1" applyBorder="1" applyAlignment="1">
      <alignment wrapText="1"/>
    </xf>
    <xf numFmtId="49" fontId="11" fillId="0" borderId="7" xfId="2" quotePrefix="1" applyNumberFormat="1" applyFont="1" applyBorder="1" applyAlignment="1" applyProtection="1">
      <alignment horizontal="left"/>
      <protection locked="0"/>
    </xf>
    <xf numFmtId="0" fontId="11" fillId="0" borderId="7" xfId="1" quotePrefix="1" applyFont="1" applyBorder="1"/>
    <xf numFmtId="1" fontId="11" fillId="0" borderId="7" xfId="1" applyNumberFormat="1" applyFont="1" applyBorder="1"/>
    <xf numFmtId="4" fontId="2" fillId="0" borderId="7" xfId="1" applyNumberFormat="1" applyFont="1" applyBorder="1"/>
    <xf numFmtId="0" fontId="2" fillId="0" borderId="1" xfId="1" applyFont="1" applyBorder="1"/>
    <xf numFmtId="0" fontId="2" fillId="0" borderId="9" xfId="1" applyFont="1" applyBorder="1"/>
    <xf numFmtId="0" fontId="14" fillId="0" borderId="9" xfId="1" quotePrefix="1" applyFont="1" applyBorder="1"/>
    <xf numFmtId="4" fontId="27" fillId="0" borderId="3" xfId="1" applyNumberFormat="1" applyFont="1" applyBorder="1"/>
    <xf numFmtId="0" fontId="14" fillId="0" borderId="5" xfId="0" applyFont="1" applyBorder="1" applyProtection="1">
      <protection locked="0"/>
    </xf>
    <xf numFmtId="0" fontId="14" fillId="0" borderId="5" xfId="0" quotePrefix="1" applyFont="1" applyBorder="1" applyProtection="1">
      <protection locked="0"/>
    </xf>
    <xf numFmtId="0" fontId="14" fillId="0" borderId="5" xfId="2" quotePrefix="1" applyFont="1" applyBorder="1"/>
    <xf numFmtId="0" fontId="14" fillId="0" borderId="5" xfId="0" quotePrefix="1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7" fillId="0" borderId="9" xfId="1" applyFont="1" applyBorder="1"/>
    <xf numFmtId="0" fontId="14" fillId="0" borderId="3" xfId="2" quotePrefix="1" applyFont="1" applyBorder="1"/>
    <xf numFmtId="0" fontId="17" fillId="0" borderId="3" xfId="1" applyFont="1" applyBorder="1"/>
    <xf numFmtId="0" fontId="17" fillId="0" borderId="7" xfId="1" applyFont="1" applyBorder="1"/>
    <xf numFmtId="0" fontId="11" fillId="0" borderId="7" xfId="1" applyFont="1" applyBorder="1"/>
    <xf numFmtId="0" fontId="14" fillId="0" borderId="7" xfId="1" applyFont="1" applyBorder="1"/>
    <xf numFmtId="0" fontId="14" fillId="0" borderId="7" xfId="1" quotePrefix="1" applyFont="1" applyBorder="1"/>
    <xf numFmtId="0" fontId="17" fillId="0" borderId="4" xfId="1" applyFont="1" applyBorder="1"/>
    <xf numFmtId="0" fontId="14" fillId="0" borderId="4" xfId="1" quotePrefix="1" applyFont="1" applyBorder="1"/>
    <xf numFmtId="0" fontId="14" fillId="0" borderId="4" xfId="1" applyFont="1" applyBorder="1"/>
    <xf numFmtId="4" fontId="2" fillId="0" borderId="4" xfId="1" applyNumberFormat="1" applyFont="1" applyBorder="1"/>
    <xf numFmtId="0" fontId="14" fillId="0" borderId="3" xfId="1" applyFont="1" applyBorder="1" applyAlignment="1">
      <alignment horizontal="left"/>
    </xf>
    <xf numFmtId="0" fontId="2" fillId="0" borderId="1" xfId="1" quotePrefix="1" applyFont="1" applyBorder="1" applyAlignment="1">
      <alignment vertical="top" wrapText="1"/>
    </xf>
    <xf numFmtId="0" fontId="11" fillId="0" borderId="1" xfId="1" applyFont="1" applyBorder="1" applyAlignment="1">
      <alignment vertical="top" wrapText="1"/>
    </xf>
    <xf numFmtId="4" fontId="2" fillId="0" borderId="1" xfId="1" applyNumberFormat="1" applyFont="1" applyBorder="1" applyAlignment="1">
      <alignment vertical="top" wrapText="1"/>
    </xf>
    <xf numFmtId="0" fontId="14" fillId="0" borderId="5" xfId="1" applyFont="1" applyBorder="1"/>
    <xf numFmtId="49" fontId="11" fillId="0" borderId="1" xfId="2" quotePrefix="1" applyNumberFormat="1" applyFont="1" applyBorder="1" applyAlignment="1" applyProtection="1">
      <alignment horizontal="left"/>
      <protection locked="0"/>
    </xf>
    <xf numFmtId="0" fontId="11" fillId="0" borderId="1" xfId="1" quotePrefix="1" applyFont="1" applyBorder="1"/>
    <xf numFmtId="1" fontId="11" fillId="0" borderId="1" xfId="1" applyNumberFormat="1" applyFont="1" applyBorder="1"/>
    <xf numFmtId="49" fontId="11" fillId="0" borderId="9" xfId="2" quotePrefix="1" applyNumberFormat="1" applyFont="1" applyBorder="1" applyAlignment="1" applyProtection="1">
      <alignment horizontal="left"/>
      <protection locked="0"/>
    </xf>
    <xf numFmtId="1" fontId="11" fillId="0" borderId="9" xfId="1" applyNumberFormat="1" applyFont="1" applyBorder="1"/>
    <xf numFmtId="0" fontId="2" fillId="0" borderId="6" xfId="1" applyFont="1" applyBorder="1"/>
    <xf numFmtId="0" fontId="14" fillId="0" borderId="12" xfId="1" applyFont="1" applyBorder="1"/>
    <xf numFmtId="0" fontId="14" fillId="0" borderId="6" xfId="1" applyFont="1" applyBorder="1"/>
    <xf numFmtId="4" fontId="2" fillId="0" borderId="6" xfId="1" applyNumberFormat="1" applyFont="1" applyBorder="1"/>
    <xf numFmtId="0" fontId="2" fillId="0" borderId="7" xfId="1" applyFont="1" applyBorder="1"/>
    <xf numFmtId="14" fontId="2" fillId="0" borderId="1" xfId="1" applyNumberFormat="1" applyFont="1" applyBorder="1"/>
    <xf numFmtId="0" fontId="14" fillId="0" borderId="13" xfId="1" applyFont="1" applyBorder="1"/>
    <xf numFmtId="0" fontId="11" fillId="0" borderId="9" xfId="1" applyFont="1" applyBorder="1"/>
    <xf numFmtId="0" fontId="30" fillId="0" borderId="3" xfId="1" applyFont="1" applyBorder="1"/>
    <xf numFmtId="0" fontId="30" fillId="0" borderId="7" xfId="1" applyFont="1" applyBorder="1"/>
    <xf numFmtId="0" fontId="2" fillId="0" borderId="1" xfId="1" quotePrefix="1" applyFont="1" applyBorder="1" applyAlignment="1">
      <alignment horizontal="left"/>
    </xf>
    <xf numFmtId="0" fontId="14" fillId="0" borderId="3" xfId="1" applyFont="1" applyBorder="1" applyAlignment="1">
      <alignment horizontal="right"/>
    </xf>
    <xf numFmtId="4" fontId="36" fillId="0" borderId="0" xfId="0" applyNumberFormat="1" applyFont="1"/>
    <xf numFmtId="0" fontId="1" fillId="0" borderId="0" xfId="0" applyFont="1"/>
    <xf numFmtId="0" fontId="15" fillId="0" borderId="0" xfId="2" applyFont="1" applyAlignment="1" applyProtection="1">
      <alignment wrapText="1"/>
      <protection locked="0"/>
    </xf>
    <xf numFmtId="0" fontId="15" fillId="0" borderId="0" xfId="2" applyFont="1" applyAlignment="1" applyProtection="1">
      <alignment vertical="distributed"/>
      <protection locked="0"/>
    </xf>
    <xf numFmtId="0" fontId="15" fillId="0" borderId="0" xfId="2" quotePrefix="1" applyFont="1" applyAlignment="1" applyProtection="1">
      <alignment horizontal="left" vertical="distributed"/>
      <protection locked="0"/>
    </xf>
    <xf numFmtId="4" fontId="11" fillId="0" borderId="4" xfId="3" applyNumberFormat="1" applyFont="1" applyBorder="1" applyAlignment="1">
      <alignment horizontal="center"/>
    </xf>
    <xf numFmtId="4" fontId="11" fillId="0" borderId="3" xfId="3" applyNumberFormat="1" applyFont="1" applyBorder="1" applyAlignment="1">
      <alignment horizontal="center"/>
    </xf>
    <xf numFmtId="4" fontId="11" fillId="0" borderId="6" xfId="3" applyNumberFormat="1" applyFont="1" applyBorder="1" applyAlignment="1">
      <alignment horizontal="center"/>
    </xf>
    <xf numFmtId="4" fontId="11" fillId="0" borderId="7" xfId="3" applyNumberFormat="1" applyFont="1" applyBorder="1" applyAlignment="1">
      <alignment horizontal="center"/>
    </xf>
    <xf numFmtId="1" fontId="11" fillId="6" borderId="9" xfId="1" quotePrefix="1" applyNumberFormat="1" applyFont="1" applyFill="1" applyBorder="1"/>
    <xf numFmtId="0" fontId="11" fillId="6" borderId="9" xfId="1" applyFont="1" applyFill="1" applyBorder="1"/>
    <xf numFmtId="4" fontId="11" fillId="6" borderId="9" xfId="1" applyNumberFormat="1" applyFont="1" applyFill="1" applyBorder="1" applyAlignment="1">
      <alignment horizontal="right"/>
    </xf>
    <xf numFmtId="1" fontId="11" fillId="6" borderId="7" xfId="1" quotePrefix="1" applyNumberFormat="1" applyFont="1" applyFill="1" applyBorder="1"/>
    <xf numFmtId="0" fontId="14" fillId="6" borderId="7" xfId="1" applyFont="1" applyFill="1" applyBorder="1"/>
    <xf numFmtId="4" fontId="11" fillId="6" borderId="7" xfId="1" applyNumberFormat="1" applyFont="1" applyFill="1" applyBorder="1" applyAlignment="1">
      <alignment horizontal="right"/>
    </xf>
    <xf numFmtId="1" fontId="32" fillId="6" borderId="15" xfId="1" quotePrefix="1" applyNumberFormat="1" applyFont="1" applyFill="1" applyBorder="1"/>
    <xf numFmtId="0" fontId="33" fillId="6" borderId="15" xfId="1" applyFont="1" applyFill="1" applyBorder="1"/>
    <xf numFmtId="4" fontId="32" fillId="6" borderId="15" xfId="1" applyNumberFormat="1" applyFont="1" applyFill="1" applyBorder="1" applyAlignment="1">
      <alignment horizontal="right"/>
    </xf>
    <xf numFmtId="0" fontId="0" fillId="0" borderId="2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3" fillId="3" borderId="1" xfId="0" applyFont="1" applyFill="1" applyBorder="1"/>
    <xf numFmtId="49" fontId="52" fillId="0" borderId="0" xfId="0" applyNumberFormat="1" applyFont="1"/>
    <xf numFmtId="0" fontId="51" fillId="0" borderId="0" xfId="0" applyFont="1" applyAlignment="1">
      <alignment vertical="center"/>
    </xf>
    <xf numFmtId="0" fontId="53" fillId="0" borderId="0" xfId="0" applyFont="1"/>
    <xf numFmtId="0" fontId="53" fillId="0" borderId="0" xfId="0" applyFont="1" applyAlignment="1">
      <alignment horizontal="center"/>
    </xf>
    <xf numFmtId="0" fontId="53" fillId="0" borderId="0" xfId="0" applyFont="1" applyAlignment="1">
      <alignment horizontal="center" vertical="center"/>
    </xf>
    <xf numFmtId="0" fontId="52" fillId="0" borderId="0" xfId="0" applyFont="1" applyAlignment="1">
      <alignment vertical="center"/>
    </xf>
    <xf numFmtId="0" fontId="51" fillId="0" borderId="0" xfId="0" applyFont="1"/>
    <xf numFmtId="0" fontId="52" fillId="0" borderId="0" xfId="0" applyFont="1"/>
    <xf numFmtId="0" fontId="49" fillId="0" borderId="0" xfId="0" applyFont="1"/>
    <xf numFmtId="0" fontId="51" fillId="0" borderId="0" xfId="0" applyFont="1" applyAlignment="1">
      <alignment vertical="center" wrapText="1"/>
    </xf>
    <xf numFmtId="0" fontId="52" fillId="0" borderId="0" xfId="0" applyFont="1" applyAlignment="1">
      <alignment vertical="center" wrapText="1"/>
    </xf>
    <xf numFmtId="165" fontId="53" fillId="0" borderId="0" xfId="0" applyNumberFormat="1" applyFont="1" applyAlignment="1">
      <alignment horizontal="center"/>
    </xf>
    <xf numFmtId="165" fontId="50" fillId="3" borderId="1" xfId="0" applyNumberFormat="1" applyFont="1" applyFill="1" applyBorder="1" applyAlignment="1">
      <alignment horizontal="right"/>
    </xf>
    <xf numFmtId="0" fontId="55" fillId="0" borderId="0" xfId="12" applyFont="1" applyAlignment="1">
      <alignment vertical="top"/>
    </xf>
    <xf numFmtId="0" fontId="54" fillId="0" borderId="0" xfId="12" applyFont="1"/>
    <xf numFmtId="0" fontId="50" fillId="3" borderId="1" xfId="0" applyFont="1" applyFill="1" applyBorder="1"/>
    <xf numFmtId="0" fontId="50" fillId="3" borderId="2" xfId="0" applyFont="1" applyFill="1" applyBorder="1"/>
    <xf numFmtId="0" fontId="50" fillId="3" borderId="18" xfId="0" applyFont="1" applyFill="1" applyBorder="1"/>
    <xf numFmtId="0" fontId="50" fillId="3" borderId="19" xfId="0" applyFont="1" applyFill="1" applyBorder="1"/>
    <xf numFmtId="0" fontId="50" fillId="3" borderId="17" xfId="0" applyFont="1" applyFill="1" applyBorder="1"/>
    <xf numFmtId="0" fontId="50" fillId="3" borderId="20" xfId="0" applyFont="1" applyFill="1" applyBorder="1"/>
    <xf numFmtId="0" fontId="50" fillId="3" borderId="22" xfId="0" applyFont="1" applyFill="1" applyBorder="1"/>
    <xf numFmtId="0" fontId="54" fillId="0" borderId="0" xfId="12" applyFont="1" applyAlignment="1">
      <alignment vertical="top"/>
    </xf>
    <xf numFmtId="165" fontId="50" fillId="0" borderId="1" xfId="0" applyNumberFormat="1" applyFont="1" applyBorder="1" applyAlignment="1">
      <alignment horizontal="center"/>
    </xf>
    <xf numFmtId="165" fontId="50" fillId="0" borderId="1" xfId="0" applyNumberFormat="1" applyFont="1" applyBorder="1" applyAlignment="1">
      <alignment horizontal="center" vertical="center"/>
    </xf>
    <xf numFmtId="0" fontId="11" fillId="0" borderId="14" xfId="1" applyFont="1" applyBorder="1"/>
    <xf numFmtId="16" fontId="14" fillId="0" borderId="3" xfId="1" quotePrefix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58" fillId="0" borderId="0" xfId="0" applyFont="1" applyAlignment="1">
      <alignment wrapText="1"/>
    </xf>
    <xf numFmtId="49" fontId="59" fillId="0" borderId="0" xfId="0" quotePrefix="1" applyNumberFormat="1" applyFont="1" applyAlignment="1">
      <alignment horizontal="right"/>
    </xf>
    <xf numFmtId="0" fontId="60" fillId="0" borderId="0" xfId="0" applyFont="1" applyAlignment="1">
      <alignment horizontal="left" vertical="justify"/>
    </xf>
    <xf numFmtId="49" fontId="59" fillId="0" borderId="0" xfId="0" applyNumberFormat="1" applyFont="1" applyAlignment="1">
      <alignment horizontal="right"/>
    </xf>
    <xf numFmtId="0" fontId="61" fillId="0" borderId="0" xfId="0" applyFont="1" applyAlignment="1">
      <alignment wrapText="1"/>
    </xf>
    <xf numFmtId="0" fontId="1" fillId="0" borderId="0" xfId="12" quotePrefix="1" applyFont="1" applyAlignment="1">
      <alignment horizontal="right"/>
    </xf>
    <xf numFmtId="0" fontId="62" fillId="0" borderId="0" xfId="12" applyFont="1"/>
    <xf numFmtId="0" fontId="62" fillId="0" borderId="0" xfId="12" applyFont="1" applyAlignment="1">
      <alignment horizontal="left"/>
    </xf>
    <xf numFmtId="0" fontId="63" fillId="0" borderId="0" xfId="0" applyFont="1"/>
    <xf numFmtId="0" fontId="62" fillId="0" borderId="23" xfId="49" quotePrefix="1" applyFont="1" applyBorder="1"/>
    <xf numFmtId="0" fontId="61" fillId="0" borderId="0" xfId="12" applyFont="1"/>
    <xf numFmtId="0" fontId="41" fillId="0" borderId="0" xfId="12" quotePrefix="1" applyFont="1" applyAlignment="1">
      <alignment horizontal="right"/>
    </xf>
    <xf numFmtId="0" fontId="62" fillId="0" borderId="0" xfId="0" applyFont="1" applyAlignment="1">
      <alignment vertical="center"/>
    </xf>
    <xf numFmtId="0" fontId="57" fillId="0" borderId="0" xfId="0" applyFont="1"/>
    <xf numFmtId="0" fontId="64" fillId="0" borderId="0" xfId="12" quotePrefix="1" applyFont="1" applyAlignment="1">
      <alignment horizontal="right"/>
    </xf>
    <xf numFmtId="0" fontId="65" fillId="0" borderId="0" xfId="0" applyFont="1"/>
    <xf numFmtId="0" fontId="62" fillId="0" borderId="0" xfId="12" quotePrefix="1" applyFont="1" applyAlignment="1">
      <alignment horizontal="left"/>
    </xf>
    <xf numFmtId="0" fontId="61" fillId="0" borderId="0" xfId="47" quotePrefix="1" applyFont="1" applyAlignment="1">
      <alignment horizontal="left"/>
    </xf>
    <xf numFmtId="0" fontId="62" fillId="0" borderId="0" xfId="47" quotePrefix="1" applyFont="1" applyAlignment="1">
      <alignment horizontal="left"/>
    </xf>
    <xf numFmtId="0" fontId="62" fillId="0" borderId="0" xfId="47" quotePrefix="1" applyFont="1"/>
    <xf numFmtId="0" fontId="62" fillId="0" borderId="0" xfId="0" applyFont="1"/>
    <xf numFmtId="0" fontId="66" fillId="0" borderId="0" xfId="12" applyFont="1" applyAlignment="1">
      <alignment horizontal="right"/>
    </xf>
    <xf numFmtId="0" fontId="67" fillId="0" borderId="0" xfId="12" applyFont="1"/>
    <xf numFmtId="49" fontId="1" fillId="0" borderId="0" xfId="12" quotePrefix="1" applyNumberFormat="1" applyFont="1" applyAlignment="1">
      <alignment horizontal="right"/>
    </xf>
    <xf numFmtId="49" fontId="66" fillId="0" borderId="0" xfId="12" applyNumberFormat="1" applyFont="1" applyAlignment="1">
      <alignment horizontal="right"/>
    </xf>
    <xf numFmtId="49" fontId="62" fillId="0" borderId="0" xfId="12" quotePrefix="1" applyNumberFormat="1" applyFont="1"/>
    <xf numFmtId="49" fontId="62" fillId="0" borderId="0" xfId="12" quotePrefix="1" applyNumberFormat="1" applyFont="1" applyAlignment="1">
      <alignment horizontal="left"/>
    </xf>
    <xf numFmtId="0" fontId="62" fillId="0" borderId="0" xfId="12" quotePrefix="1" applyFont="1"/>
    <xf numFmtId="49" fontId="66" fillId="0" borderId="0" xfId="12" applyNumberFormat="1" applyFont="1"/>
    <xf numFmtId="0" fontId="67" fillId="0" borderId="0" xfId="12" quotePrefix="1" applyFont="1"/>
    <xf numFmtId="49" fontId="66" fillId="0" borderId="0" xfId="12" quotePrefix="1" applyNumberFormat="1" applyFont="1" applyAlignment="1">
      <alignment horizontal="right"/>
    </xf>
    <xf numFmtId="49" fontId="16" fillId="0" borderId="0" xfId="0" applyNumberFormat="1" applyFont="1" applyAlignment="1">
      <alignment horizontal="left"/>
    </xf>
    <xf numFmtId="0" fontId="27" fillId="0" borderId="0" xfId="12" applyFont="1" applyAlignment="1">
      <alignment horizontal="right"/>
    </xf>
    <xf numFmtId="0" fontId="67" fillId="0" borderId="0" xfId="12" applyFont="1" applyAlignment="1">
      <alignment horizontal="left"/>
    </xf>
    <xf numFmtId="0" fontId="66" fillId="0" borderId="0" xfId="12" quotePrefix="1" applyFont="1" applyAlignment="1">
      <alignment horizontal="right"/>
    </xf>
    <xf numFmtId="0" fontId="67" fillId="0" borderId="0" xfId="12" quotePrefix="1" applyFont="1" applyAlignment="1">
      <alignment horizontal="left"/>
    </xf>
    <xf numFmtId="0" fontId="27" fillId="0" borderId="0" xfId="12" quotePrefix="1" applyFont="1" applyAlignment="1">
      <alignment horizontal="right"/>
    </xf>
    <xf numFmtId="0" fontId="61" fillId="0" borderId="0" xfId="47" quotePrefix="1" applyFont="1" applyAlignment="1">
      <alignment horizontal="left" vertical="center"/>
    </xf>
    <xf numFmtId="0" fontId="67" fillId="0" borderId="0" xfId="47" quotePrefix="1" applyFont="1" applyAlignment="1">
      <alignment horizontal="left"/>
    </xf>
    <xf numFmtId="0" fontId="67" fillId="0" borderId="0" xfId="47" quotePrefix="1" applyFont="1"/>
    <xf numFmtId="0" fontId="67" fillId="0" borderId="0" xfId="0" applyFont="1"/>
    <xf numFmtId="49" fontId="11" fillId="0" borderId="6" xfId="2" quotePrefix="1" applyNumberFormat="1" applyFont="1" applyBorder="1" applyAlignment="1" applyProtection="1">
      <alignment horizontal="left"/>
      <protection locked="0"/>
    </xf>
    <xf numFmtId="1" fontId="11" fillId="0" borderId="6" xfId="1" applyNumberFormat="1" applyFont="1" applyBorder="1"/>
    <xf numFmtId="0" fontId="14" fillId="0" borderId="6" xfId="1" quotePrefix="1" applyFont="1" applyBorder="1"/>
    <xf numFmtId="0" fontId="4" fillId="0" borderId="0" xfId="0" quotePrefix="1" applyFont="1"/>
    <xf numFmtId="0" fontId="4" fillId="0" borderId="0" xfId="0" applyFont="1"/>
    <xf numFmtId="0" fontId="68" fillId="0" borderId="0" xfId="0" applyFont="1"/>
    <xf numFmtId="0" fontId="14" fillId="0" borderId="0" xfId="0" quotePrefix="1" applyFont="1"/>
    <xf numFmtId="0" fontId="69" fillId="0" borderId="0" xfId="0" applyFont="1"/>
    <xf numFmtId="49" fontId="51" fillId="0" borderId="0" xfId="0" applyNumberFormat="1" applyFont="1" applyAlignment="1">
      <alignment vertical="center" wrapText="1"/>
    </xf>
    <xf numFmtId="0" fontId="69" fillId="3" borderId="1" xfId="0" applyFont="1" applyFill="1" applyBorder="1"/>
    <xf numFmtId="0" fontId="69" fillId="3" borderId="17" xfId="0" applyFont="1" applyFill="1" applyBorder="1"/>
    <xf numFmtId="0" fontId="14" fillId="0" borderId="0" xfId="2" quotePrefix="1" applyFont="1" applyProtection="1">
      <protection locked="0"/>
    </xf>
    <xf numFmtId="0" fontId="14" fillId="0" borderId="0" xfId="1" applyFont="1"/>
    <xf numFmtId="0" fontId="6" fillId="0" borderId="0" xfId="1" applyFont="1"/>
    <xf numFmtId="0" fontId="54" fillId="7" borderId="1" xfId="12" applyFont="1" applyFill="1" applyBorder="1"/>
    <xf numFmtId="0" fontId="55" fillId="7" borderId="1" xfId="12" applyFont="1" applyFill="1" applyBorder="1"/>
    <xf numFmtId="0" fontId="55" fillId="7" borderId="2" xfId="12" applyFont="1" applyFill="1" applyBorder="1" applyAlignment="1">
      <alignment horizontal="left"/>
    </xf>
    <xf numFmtId="49" fontId="55" fillId="7" borderId="18" xfId="12" applyNumberFormat="1" applyFont="1" applyFill="1" applyBorder="1" applyAlignment="1">
      <alignment horizontal="left"/>
    </xf>
    <xf numFmtId="49" fontId="55" fillId="7" borderId="19" xfId="12" applyNumberFormat="1" applyFont="1" applyFill="1" applyBorder="1" applyAlignment="1">
      <alignment horizontal="left"/>
    </xf>
    <xf numFmtId="165" fontId="55" fillId="7" borderId="1" xfId="12" applyNumberFormat="1" applyFont="1" applyFill="1" applyBorder="1" applyAlignment="1">
      <alignment horizontal="right"/>
    </xf>
    <xf numFmtId="165" fontId="55" fillId="7" borderId="1" xfId="12" applyNumberFormat="1" applyFont="1" applyFill="1" applyBorder="1" applyAlignment="1">
      <alignment horizontal="center"/>
    </xf>
    <xf numFmtId="165" fontId="55" fillId="7" borderId="1" xfId="12" applyNumberFormat="1" applyFont="1" applyFill="1" applyBorder="1" applyAlignment="1">
      <alignment horizontal="center" vertical="center"/>
    </xf>
    <xf numFmtId="0" fontId="56" fillId="7" borderId="1" xfId="12" applyFont="1" applyFill="1" applyBorder="1" applyAlignment="1">
      <alignment horizontal="center" wrapText="1"/>
    </xf>
    <xf numFmtId="0" fontId="56" fillId="7" borderId="1" xfId="12" applyFont="1" applyFill="1" applyBorder="1" applyAlignment="1">
      <alignment horizontal="center" vertical="center" wrapText="1"/>
    </xf>
    <xf numFmtId="0" fontId="3" fillId="0" borderId="0" xfId="1" applyFont="1" applyProtection="1">
      <protection locked="0"/>
    </xf>
    <xf numFmtId="0" fontId="1" fillId="0" borderId="0" xfId="1" applyProtection="1">
      <protection locked="0"/>
    </xf>
    <xf numFmtId="0" fontId="12" fillId="0" borderId="0" xfId="1" applyFont="1" applyProtection="1">
      <protection locked="0"/>
    </xf>
    <xf numFmtId="0" fontId="19" fillId="0" borderId="1" xfId="1" applyFont="1" applyBorder="1" applyAlignment="1" applyProtection="1">
      <alignment horizontal="center" vertical="center" wrapText="1"/>
      <protection locked="0"/>
    </xf>
    <xf numFmtId="0" fontId="23" fillId="0" borderId="3" xfId="1" applyFont="1" applyBorder="1" applyAlignment="1" applyProtection="1">
      <alignment horizontal="center"/>
      <protection locked="0"/>
    </xf>
    <xf numFmtId="0" fontId="15" fillId="0" borderId="3" xfId="1" applyFont="1" applyBorder="1" applyAlignment="1" applyProtection="1">
      <alignment horizontal="center"/>
      <protection locked="0"/>
    </xf>
    <xf numFmtId="0" fontId="15" fillId="0" borderId="6" xfId="1" applyFont="1" applyBorder="1" applyAlignment="1" applyProtection="1">
      <alignment horizontal="center"/>
      <protection locked="0"/>
    </xf>
    <xf numFmtId="0" fontId="23" fillId="0" borderId="7" xfId="1" applyFont="1" applyBorder="1" applyAlignment="1" applyProtection="1">
      <alignment horizontal="center"/>
      <protection locked="0"/>
    </xf>
    <xf numFmtId="0" fontId="12" fillId="0" borderId="1" xfId="1" applyFont="1" applyBorder="1" applyProtection="1">
      <protection locked="0"/>
    </xf>
    <xf numFmtId="0" fontId="12" fillId="2" borderId="9" xfId="1" applyFont="1" applyFill="1" applyBorder="1" applyProtection="1">
      <protection locked="0"/>
    </xf>
    <xf numFmtId="0" fontId="12" fillId="2" borderId="3" xfId="1" applyFont="1" applyFill="1" applyBorder="1" applyProtection="1">
      <protection locked="0"/>
    </xf>
    <xf numFmtId="0" fontId="12" fillId="0" borderId="7" xfId="1" applyFont="1" applyBorder="1" applyProtection="1">
      <protection locked="0"/>
    </xf>
    <xf numFmtId="0" fontId="2" fillId="0" borderId="1" xfId="1" applyFont="1" applyBorder="1" applyProtection="1">
      <protection locked="0"/>
    </xf>
    <xf numFmtId="0" fontId="7" fillId="2" borderId="3" xfId="1" applyFont="1" applyFill="1" applyBorder="1" applyProtection="1">
      <protection locked="0"/>
    </xf>
    <xf numFmtId="0" fontId="4" fillId="0" borderId="1" xfId="1" applyFont="1" applyBorder="1" applyProtection="1">
      <protection locked="0"/>
    </xf>
    <xf numFmtId="0" fontId="4" fillId="2" borderId="9" xfId="1" applyFont="1" applyFill="1" applyBorder="1" applyProtection="1">
      <protection locked="0"/>
    </xf>
    <xf numFmtId="0" fontId="4" fillId="2" borderId="3" xfId="1" applyFont="1" applyFill="1" applyBorder="1" applyProtection="1">
      <protection locked="0"/>
    </xf>
    <xf numFmtId="0" fontId="4" fillId="2" borderId="5" xfId="0" applyFont="1" applyFill="1" applyBorder="1" applyProtection="1">
      <protection locked="0"/>
    </xf>
    <xf numFmtId="0" fontId="4" fillId="2" borderId="5" xfId="0" quotePrefix="1" applyFont="1" applyFill="1" applyBorder="1" applyProtection="1">
      <protection locked="0"/>
    </xf>
    <xf numFmtId="0" fontId="4" fillId="2" borderId="5" xfId="0" quotePrefix="1" applyFont="1" applyFill="1" applyBorder="1" applyAlignment="1" applyProtection="1">
      <alignment wrapText="1"/>
      <protection locked="0"/>
    </xf>
    <xf numFmtId="0" fontId="4" fillId="2" borderId="5" xfId="0" applyFont="1" applyFill="1" applyBorder="1" applyAlignment="1" applyProtection="1">
      <alignment wrapText="1"/>
      <protection locked="0"/>
    </xf>
    <xf numFmtId="0" fontId="14" fillId="2" borderId="5" xfId="0" quotePrefix="1" applyFont="1" applyFill="1" applyBorder="1" applyProtection="1">
      <protection locked="0"/>
    </xf>
    <xf numFmtId="0" fontId="14" fillId="2" borderId="5" xfId="0" applyFont="1" applyFill="1" applyBorder="1" applyProtection="1">
      <protection locked="0"/>
    </xf>
    <xf numFmtId="0" fontId="14" fillId="2" borderId="5" xfId="2" quotePrefix="1" applyFont="1" applyFill="1" applyBorder="1" applyProtection="1">
      <protection locked="0"/>
    </xf>
    <xf numFmtId="0" fontId="11" fillId="0" borderId="10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4" fillId="2" borderId="11" xfId="0" applyFont="1" applyFill="1" applyBorder="1" applyAlignment="1" applyProtection="1">
      <alignment wrapText="1"/>
      <protection locked="0"/>
    </xf>
    <xf numFmtId="0" fontId="4" fillId="0" borderId="7" xfId="1" applyFont="1" applyBorder="1" applyProtection="1">
      <protection locked="0"/>
    </xf>
    <xf numFmtId="0" fontId="4" fillId="2" borderId="4" xfId="1" applyFont="1" applyFill="1" applyBorder="1" applyProtection="1">
      <protection locked="0"/>
    </xf>
    <xf numFmtId="0" fontId="2" fillId="0" borderId="1" xfId="1" applyFont="1" applyBorder="1" applyAlignment="1" applyProtection="1">
      <alignment vertical="top" wrapText="1"/>
      <protection locked="0"/>
    </xf>
    <xf numFmtId="0" fontId="12" fillId="0" borderId="9" xfId="1" applyFont="1" applyBorder="1" applyProtection="1">
      <protection locked="0"/>
    </xf>
    <xf numFmtId="0" fontId="12" fillId="0" borderId="3" xfId="1" applyFont="1" applyBorder="1" applyProtection="1">
      <protection locked="0"/>
    </xf>
    <xf numFmtId="0" fontId="4" fillId="2" borderId="6" xfId="1" applyFont="1" applyFill="1" applyBorder="1" applyProtection="1">
      <protection locked="0"/>
    </xf>
    <xf numFmtId="0" fontId="12" fillId="2" borderId="6" xfId="1" applyFont="1" applyFill="1" applyBorder="1" applyProtection="1">
      <protection locked="0"/>
    </xf>
    <xf numFmtId="0" fontId="12" fillId="2" borderId="7" xfId="1" applyFont="1" applyFill="1" applyBorder="1" applyProtection="1">
      <protection locked="0"/>
    </xf>
    <xf numFmtId="0" fontId="14" fillId="6" borderId="9" xfId="1" applyFont="1" applyFill="1" applyBorder="1" applyProtection="1">
      <protection locked="0"/>
    </xf>
    <xf numFmtId="0" fontId="14" fillId="6" borderId="7" xfId="1" applyFont="1" applyFill="1" applyBorder="1" applyProtection="1">
      <protection locked="0"/>
    </xf>
    <xf numFmtId="0" fontId="34" fillId="6" borderId="15" xfId="1" applyFont="1" applyFill="1" applyBorder="1" applyProtection="1">
      <protection locked="0"/>
    </xf>
    <xf numFmtId="4" fontId="4" fillId="0" borderId="0" xfId="1" applyNumberFormat="1" applyFont="1" applyProtection="1">
      <protection locked="0"/>
    </xf>
    <xf numFmtId="0" fontId="9" fillId="0" borderId="0" xfId="1" applyFont="1" applyProtection="1">
      <protection locked="0"/>
    </xf>
    <xf numFmtId="4" fontId="19" fillId="0" borderId="1" xfId="1" applyNumberFormat="1" applyFont="1" applyBorder="1" applyAlignment="1" applyProtection="1">
      <alignment horizontal="center" vertical="center" wrapText="1"/>
      <protection locked="0"/>
    </xf>
    <xf numFmtId="4" fontId="14" fillId="0" borderId="3" xfId="1" applyNumberFormat="1" applyFont="1" applyBorder="1" applyAlignment="1" applyProtection="1">
      <alignment horizontal="center"/>
      <protection locked="0"/>
    </xf>
    <xf numFmtId="4" fontId="14" fillId="0" borderId="6" xfId="1" applyNumberFormat="1" applyFont="1" applyBorder="1" applyAlignment="1" applyProtection="1">
      <alignment horizontal="center"/>
      <protection locked="0"/>
    </xf>
    <xf numFmtId="4" fontId="14" fillId="0" borderId="7" xfId="1" applyNumberFormat="1" applyFont="1" applyBorder="1" applyAlignment="1" applyProtection="1">
      <alignment horizontal="center"/>
      <protection locked="0"/>
    </xf>
    <xf numFmtId="4" fontId="26" fillId="5" borderId="0" xfId="1" applyNumberFormat="1" applyFont="1" applyFill="1" applyProtection="1">
      <protection locked="0"/>
    </xf>
    <xf numFmtId="4" fontId="4" fillId="0" borderId="9" xfId="1" applyNumberFormat="1" applyFont="1" applyBorder="1" applyProtection="1">
      <protection locked="0"/>
    </xf>
    <xf numFmtId="4" fontId="4" fillId="0" borderId="3" xfId="1" applyNumberFormat="1" applyFont="1" applyBorder="1" applyProtection="1">
      <protection locked="0"/>
    </xf>
    <xf numFmtId="4" fontId="4" fillId="0" borderId="7" xfId="1" applyNumberFormat="1" applyFont="1" applyBorder="1" applyProtection="1">
      <protection locked="0"/>
    </xf>
    <xf numFmtId="4" fontId="26" fillId="5" borderId="0" xfId="0" applyNumberFormat="1" applyFont="1" applyFill="1" applyProtection="1">
      <protection locked="0"/>
    </xf>
    <xf numFmtId="164" fontId="26" fillId="5" borderId="16" xfId="0" applyNumberFormat="1" applyFont="1" applyFill="1" applyBorder="1" applyAlignment="1" applyProtection="1">
      <alignment horizontal="right" vertical="center"/>
      <protection locked="0"/>
    </xf>
    <xf numFmtId="4" fontId="4" fillId="0" borderId="4" xfId="1" applyNumberFormat="1" applyFont="1" applyBorder="1" applyProtection="1">
      <protection locked="0"/>
    </xf>
    <xf numFmtId="4" fontId="26" fillId="5" borderId="0" xfId="0" applyNumberFormat="1" applyFont="1" applyFill="1" applyAlignment="1" applyProtection="1">
      <alignment vertical="top"/>
      <protection locked="0"/>
    </xf>
    <xf numFmtId="4" fontId="4" fillId="0" borderId="1" xfId="1" applyNumberFormat="1" applyFont="1" applyBorder="1" applyProtection="1">
      <protection locked="0"/>
    </xf>
    <xf numFmtId="4" fontId="4" fillId="0" borderId="6" xfId="1" applyNumberFormat="1" applyFont="1" applyBorder="1" applyProtection="1">
      <protection locked="0"/>
    </xf>
    <xf numFmtId="4" fontId="14" fillId="5" borderId="1" xfId="1" applyNumberFormat="1" applyFont="1" applyFill="1" applyBorder="1" applyProtection="1">
      <protection locked="0"/>
    </xf>
    <xf numFmtId="4" fontId="14" fillId="6" borderId="9" xfId="1" applyNumberFormat="1" applyFont="1" applyFill="1" applyBorder="1" applyAlignment="1" applyProtection="1">
      <alignment horizontal="right"/>
      <protection locked="0"/>
    </xf>
    <xf numFmtId="4" fontId="14" fillId="6" borderId="7" xfId="1" applyNumberFormat="1" applyFont="1" applyFill="1" applyBorder="1" applyAlignment="1" applyProtection="1">
      <alignment horizontal="right"/>
      <protection locked="0"/>
    </xf>
    <xf numFmtId="4" fontId="35" fillId="6" borderId="15" xfId="1" applyNumberFormat="1" applyFont="1" applyFill="1" applyBorder="1" applyAlignment="1" applyProtection="1">
      <alignment horizontal="right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4" fontId="14" fillId="0" borderId="4" xfId="3" applyNumberFormat="1" applyFont="1" applyBorder="1" applyAlignment="1" applyProtection="1">
      <alignment horizontal="center"/>
      <protection locked="0"/>
    </xf>
    <xf numFmtId="4" fontId="14" fillId="0" borderId="3" xfId="3" applyNumberFormat="1" applyFont="1" applyBorder="1" applyAlignment="1" applyProtection="1">
      <alignment horizontal="center"/>
      <protection locked="0"/>
    </xf>
    <xf numFmtId="4" fontId="14" fillId="0" borderId="6" xfId="3" applyNumberFormat="1" applyFont="1" applyBorder="1" applyAlignment="1" applyProtection="1">
      <alignment horizontal="center"/>
      <protection locked="0"/>
    </xf>
    <xf numFmtId="4" fontId="14" fillId="0" borderId="7" xfId="3" applyNumberFormat="1" applyFont="1" applyBorder="1" applyAlignment="1" applyProtection="1">
      <alignment horizontal="center"/>
      <protection locked="0"/>
    </xf>
    <xf numFmtId="4" fontId="4" fillId="5" borderId="1" xfId="1" applyNumberFormat="1" applyFont="1" applyFill="1" applyBorder="1" applyProtection="1">
      <protection locked="0"/>
    </xf>
    <xf numFmtId="4" fontId="1" fillId="0" borderId="3" xfId="1" applyNumberFormat="1" applyBorder="1" applyProtection="1">
      <protection locked="0"/>
    </xf>
    <xf numFmtId="4" fontId="4" fillId="5" borderId="1" xfId="1" applyNumberFormat="1" applyFont="1" applyFill="1" applyBorder="1" applyAlignment="1" applyProtection="1">
      <alignment vertical="top" wrapText="1"/>
      <protection locked="0"/>
    </xf>
    <xf numFmtId="4" fontId="1" fillId="0" borderId="0" xfId="1" applyNumberFormat="1" applyProtection="1">
      <protection locked="0"/>
    </xf>
    <xf numFmtId="4" fontId="10" fillId="0" borderId="0" xfId="1" applyNumberFormat="1" applyFont="1" applyProtection="1">
      <protection locked="0"/>
    </xf>
    <xf numFmtId="0" fontId="70" fillId="0" borderId="0" xfId="12" applyFont="1" applyAlignment="1">
      <alignment horizontal="left" vertical="top"/>
    </xf>
    <xf numFmtId="0" fontId="50" fillId="3" borderId="1" xfId="0" applyFont="1" applyFill="1" applyBorder="1" applyAlignment="1">
      <alignment horizontal="left"/>
    </xf>
    <xf numFmtId="4" fontId="18" fillId="0" borderId="1" xfId="1" applyNumberFormat="1" applyFont="1" applyBorder="1" applyAlignment="1">
      <alignment horizontal="center" vertical="center" wrapText="1"/>
    </xf>
  </cellXfs>
  <cellStyles count="50">
    <cellStyle name="Excel Built-in Normal" xfId="11" xr:uid="{AC7AC205-8B98-4589-9BCB-EDF6624D2310}"/>
    <cellStyle name="Excel Built-in Normal 2" xfId="21" xr:uid="{40D2576D-2F4C-45BC-9893-6A320A3E84AC}"/>
    <cellStyle name="Excel Built-in Normal 3" xfId="18" xr:uid="{F851687E-83D8-428B-9128-7CE1C2292BD0}"/>
    <cellStyle name="Navadno" xfId="0" builtinId="0"/>
    <cellStyle name="Navadno 10" xfId="7" xr:uid="{3551164B-61C2-4E9D-9D2B-6418BAC46CAE}"/>
    <cellStyle name="Navadno 10 10" xfId="9" xr:uid="{D16C4426-FCCB-4CB1-A5D7-F731514BEAF1}"/>
    <cellStyle name="Navadno 10 2" xfId="30" xr:uid="{E88F2E80-5F7A-447F-BE2A-1ADA1C52CB41}"/>
    <cellStyle name="Navadno 15" xfId="15" xr:uid="{D545776D-2B6D-466B-84D7-4180E0A4CB46}"/>
    <cellStyle name="Navadno 16" xfId="4" xr:uid="{BFD46CEC-E423-4BF5-9E5E-947B4F10EA75}"/>
    <cellStyle name="Navadno 2" xfId="6" xr:uid="{80C6EB63-FD97-468D-98A9-B42E6E52AE9D}"/>
    <cellStyle name="Navadno 2 10" xfId="20" xr:uid="{F86EEB78-EB0B-497B-9B7B-57AA033EC99E}"/>
    <cellStyle name="Navadno 2 2" xfId="16" xr:uid="{AEC8D23A-6EF1-4F4A-AD71-289F165F2434}"/>
    <cellStyle name="Navadno 2 3" xfId="10" xr:uid="{3DC58068-DACD-4678-8215-4A0BA2B4B6B9}"/>
    <cellStyle name="Navadno 3" xfId="2" xr:uid="{92B0395E-4EE8-4164-8F5B-EEBF972BD382}"/>
    <cellStyle name="Navadno 3 13" xfId="28" xr:uid="{0EF9AE6E-2210-4408-A479-006771817FE8}"/>
    <cellStyle name="Navadno 3 2" xfId="22" xr:uid="{448946F8-CB4B-49CD-AC08-0867BD6CD6A3}"/>
    <cellStyle name="Navadno 3 3" xfId="32" xr:uid="{53FFB8E9-A948-4D47-8B3A-7BBF73D3219C}"/>
    <cellStyle name="Navadno 3 3 2" xfId="47" xr:uid="{CCC697AB-34DF-419D-B633-6979ACA88A96}"/>
    <cellStyle name="Navadno 4" xfId="8" xr:uid="{6FA3E68D-A75E-4D32-BB68-ABF10336987C}"/>
    <cellStyle name="Navadno 5" xfId="13" xr:uid="{7F005B80-76BB-4091-B9C7-B085EF32DDF7}"/>
    <cellStyle name="Navadno 6" xfId="1" xr:uid="{732AC592-858A-463C-8F7C-8B879AB13FBC}"/>
    <cellStyle name="Navadno 6 2" xfId="19" xr:uid="{21075096-8945-4C96-900C-77166C367F9F}"/>
    <cellStyle name="Navadno 6 2 2" xfId="25" xr:uid="{04CA0FE7-F5A2-4E03-A7AA-8E217BD26468}"/>
    <cellStyle name="Navadno 6 2 2 2" xfId="5" xr:uid="{AF453930-7BA3-4A46-A84E-EE79CA164E43}"/>
    <cellStyle name="Navadno 6 2 2 2 2" xfId="43" xr:uid="{0C50B79C-CE14-495F-9EE1-4EF6788CE196}"/>
    <cellStyle name="Navadno 6 2 2 2 3" xfId="46" xr:uid="{B38BC14B-B60E-4D5A-A03D-79120FB16E0D}"/>
    <cellStyle name="Navadno 6 2 2 3" xfId="40" xr:uid="{65B0F953-82E1-4C8F-80D8-39A0D93617FF}"/>
    <cellStyle name="Navadno 6 2 3" xfId="27" xr:uid="{08EF8041-8632-4D05-BB78-AE0282022801}"/>
    <cellStyle name="Navadno 6 2 3 2" xfId="42" xr:uid="{33C3D900-80D4-480B-A34E-9542F831B45A}"/>
    <cellStyle name="Navadno 6 2 4" xfId="37" xr:uid="{1D465E93-2257-4BF1-9118-64E1D5BFE2D1}"/>
    <cellStyle name="Navadno 6 3" xfId="23" xr:uid="{DDCB0760-335C-493A-A18B-F41948015A9A}"/>
    <cellStyle name="Navadno 6 3 2" xfId="38" xr:uid="{C7B46157-D7D0-47ED-9E8D-7082F72FDC65}"/>
    <cellStyle name="Navadno 6 4" xfId="31" xr:uid="{03496119-6F21-4EDC-A9E8-443458C32233}"/>
    <cellStyle name="Navadno 6 5" xfId="35" xr:uid="{C49EF97A-DCCA-4EEC-94C2-4258FA1A9579}"/>
    <cellStyle name="Navadno 6 6" xfId="45" xr:uid="{1BC2FCDC-C9D8-4026-8B51-5B227CDC87A8}"/>
    <cellStyle name="Navadno 7" xfId="17" xr:uid="{07DF168F-1052-4690-9EDB-28765104B1EF}"/>
    <cellStyle name="Navadno 7 2" xfId="24" xr:uid="{F8C5B9C7-81CB-43E5-BC73-40CB04F46619}"/>
    <cellStyle name="Navadno 7 2 2" xfId="39" xr:uid="{AB3D2D7E-8B56-4884-AEBA-B20C04278815}"/>
    <cellStyle name="Navadno 7 3" xfId="36" xr:uid="{7F53F156-CB80-4062-A550-0A8E2AD1B968}"/>
    <cellStyle name="Navadno 8" xfId="26" xr:uid="{23FA4A2C-DECC-4C70-844D-D4A96518EDBB}"/>
    <cellStyle name="Navadno 8 2" xfId="41" xr:uid="{001B2C9C-3490-4BBB-980E-9DFD1B0684A7}"/>
    <cellStyle name="Navadno 9" xfId="12" xr:uid="{90284745-1A65-4A09-B277-232618F7C9F5}"/>
    <cellStyle name="Navadno 9 2" xfId="34" xr:uid="{5D05A502-8065-4ECE-86DC-D6B2DB94B69E}"/>
    <cellStyle name="Navadno 9 2 2" xfId="44" xr:uid="{55780C27-7814-4A41-AD13-65A903C4A7BC}"/>
    <cellStyle name="Navadno_SKLOP 2  Sterilizacija in dezinfekcija-KONČNI 2" xfId="49" xr:uid="{A1AC1E28-8407-4C53-B0D0-3E6C64EB54E5}"/>
    <cellStyle name="Navadno_SKLOP 5 Splošna Med Oprema-KONČNI" xfId="3" xr:uid="{C309FB18-360F-493C-A755-B590A24899E8}"/>
    <cellStyle name="Normal 2" xfId="48" xr:uid="{11993A02-8A2C-4721-9305-33CCBA704772}"/>
    <cellStyle name="Slabo 2" xfId="33" xr:uid="{7FB0770E-9FF2-4AB0-BE0E-862CEB9EE13B}"/>
    <cellStyle name="TableStyleLight1" xfId="14" xr:uid="{9EB378EF-1A65-403B-9FA9-4DA0E23E2351}"/>
    <cellStyle name="Vejica 4 4 2" xfId="29" xr:uid="{9195B134-6E32-47D1-B85B-CAC843872ED9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2378-B45F-4547-99D9-5ACE3D931598}">
  <sheetPr>
    <pageSetUpPr fitToPage="1"/>
  </sheetPr>
  <dimension ref="A1:M35"/>
  <sheetViews>
    <sheetView tabSelected="1" workbookViewId="0">
      <selection activeCell="J13" sqref="J13"/>
    </sheetView>
  </sheetViews>
  <sheetFormatPr defaultRowHeight="14.5"/>
  <cols>
    <col min="1" max="1" width="5.7265625" style="127" customWidth="1"/>
    <col min="2" max="2" width="13.26953125" customWidth="1"/>
    <col min="3" max="3" width="28.7265625" customWidth="1"/>
    <col min="8" max="8" width="12.7265625" customWidth="1"/>
    <col min="9" max="9" width="14.453125" customWidth="1"/>
    <col min="10" max="10" width="15.81640625" customWidth="1"/>
    <col min="11" max="11" width="15.81640625" style="123" customWidth="1"/>
    <col min="12" max="12" width="18.26953125" style="123" customWidth="1"/>
    <col min="13" max="13" width="9.1796875" style="122" customWidth="1"/>
  </cols>
  <sheetData>
    <row r="1" spans="1:13">
      <c r="A1" s="131" t="s">
        <v>568</v>
      </c>
      <c r="B1" s="125"/>
      <c r="C1" s="126" t="s">
        <v>569</v>
      </c>
      <c r="D1" s="127"/>
      <c r="E1" s="127"/>
      <c r="F1" s="127"/>
      <c r="G1" s="127"/>
      <c r="H1" s="127"/>
      <c r="I1" s="127"/>
      <c r="J1" s="127"/>
      <c r="K1" s="128"/>
      <c r="L1" s="128"/>
      <c r="M1" s="129"/>
    </row>
    <row r="2" spans="1:13">
      <c r="A2" s="131"/>
      <c r="B2" s="125"/>
      <c r="C2" s="126" t="s">
        <v>698</v>
      </c>
      <c r="D2" s="127"/>
      <c r="E2" s="127"/>
      <c r="F2" s="127"/>
      <c r="G2" s="127"/>
      <c r="H2" s="127"/>
      <c r="I2" s="127"/>
      <c r="J2" s="127"/>
      <c r="K2" s="128"/>
      <c r="L2" s="128"/>
      <c r="M2" s="129"/>
    </row>
    <row r="3" spans="1:13">
      <c r="A3" s="132"/>
      <c r="B3" s="125"/>
      <c r="C3" s="130" t="s">
        <v>570</v>
      </c>
      <c r="D3" s="127"/>
      <c r="E3" s="127"/>
      <c r="F3" s="127"/>
      <c r="G3" s="127"/>
      <c r="H3" s="127"/>
      <c r="I3" s="127"/>
      <c r="J3" s="127"/>
      <c r="K3" s="128"/>
      <c r="L3" s="128"/>
      <c r="M3" s="129"/>
    </row>
    <row r="4" spans="1:13">
      <c r="A4" s="132"/>
      <c r="B4" s="131"/>
      <c r="C4" s="132"/>
      <c r="D4" s="127"/>
      <c r="E4" s="127"/>
      <c r="F4" s="127"/>
      <c r="G4" s="127"/>
      <c r="H4" s="127"/>
      <c r="I4" s="127"/>
      <c r="J4" s="127"/>
      <c r="K4" s="128"/>
      <c r="L4" s="128"/>
      <c r="M4" s="129"/>
    </row>
    <row r="5" spans="1:13">
      <c r="A5" s="131" t="s">
        <v>571</v>
      </c>
      <c r="B5" s="131"/>
      <c r="C5" s="126" t="s">
        <v>572</v>
      </c>
      <c r="D5" s="127"/>
      <c r="E5" s="127"/>
      <c r="F5" s="127"/>
      <c r="G5" s="127"/>
      <c r="H5" s="127"/>
      <c r="I5" s="127"/>
      <c r="J5" s="127"/>
      <c r="K5" s="128"/>
      <c r="L5" s="128"/>
      <c r="M5" s="129"/>
    </row>
    <row r="6" spans="1:13">
      <c r="A6" s="132"/>
      <c r="B6" s="131"/>
      <c r="C6" s="130" t="s">
        <v>573</v>
      </c>
      <c r="D6" s="127"/>
      <c r="E6" s="127"/>
      <c r="F6" s="127"/>
      <c r="G6" s="127"/>
      <c r="H6" s="127"/>
      <c r="I6" s="127"/>
      <c r="J6" s="127"/>
      <c r="K6" s="128"/>
      <c r="L6" s="128"/>
      <c r="M6" s="129"/>
    </row>
    <row r="7" spans="1:13">
      <c r="A7" s="132"/>
      <c r="B7" s="131"/>
      <c r="C7" s="132"/>
      <c r="D7" s="127"/>
      <c r="E7" s="127"/>
      <c r="F7" s="127"/>
      <c r="G7" s="127"/>
      <c r="H7" s="127"/>
      <c r="I7" s="127"/>
      <c r="J7" s="127"/>
      <c r="K7" s="128"/>
      <c r="L7" s="128"/>
      <c r="M7" s="129"/>
    </row>
    <row r="8" spans="1:13">
      <c r="A8" s="131" t="s">
        <v>574</v>
      </c>
      <c r="B8" s="125"/>
      <c r="C8" s="133" t="s">
        <v>575</v>
      </c>
      <c r="D8" s="127"/>
      <c r="E8" s="127"/>
      <c r="F8" s="127"/>
      <c r="G8" s="127"/>
      <c r="H8" s="127"/>
      <c r="I8" s="127"/>
      <c r="J8" s="127"/>
      <c r="K8" s="128"/>
      <c r="L8" s="128"/>
      <c r="M8" s="129"/>
    </row>
    <row r="9" spans="1:13">
      <c r="A9" s="131" t="s">
        <v>576</v>
      </c>
      <c r="B9" s="125"/>
      <c r="C9" s="133" t="s">
        <v>577</v>
      </c>
      <c r="D9" s="201" t="s">
        <v>695</v>
      </c>
      <c r="E9" s="127"/>
      <c r="F9" s="127"/>
      <c r="G9" s="127"/>
      <c r="H9" s="127"/>
      <c r="I9" s="127"/>
      <c r="J9" s="127"/>
      <c r="K9" s="128"/>
      <c r="L9" s="128"/>
      <c r="M9" s="129"/>
    </row>
    <row r="10" spans="1:13">
      <c r="A10" s="131"/>
      <c r="B10" s="125"/>
      <c r="C10" s="131"/>
      <c r="D10" s="127"/>
      <c r="E10" s="127"/>
      <c r="F10" s="127"/>
      <c r="G10" s="127"/>
      <c r="H10" s="127"/>
      <c r="I10" s="127"/>
      <c r="J10" s="127"/>
      <c r="K10" s="128"/>
      <c r="L10" s="128"/>
      <c r="M10" s="129"/>
    </row>
    <row r="11" spans="1:13">
      <c r="A11" s="131" t="s">
        <v>578</v>
      </c>
      <c r="B11" s="125"/>
      <c r="C11" s="134" t="s">
        <v>579</v>
      </c>
      <c r="D11" s="127"/>
      <c r="E11" s="127"/>
      <c r="F11" s="127"/>
      <c r="G11" s="127"/>
      <c r="H11" s="127"/>
      <c r="I11" s="127"/>
      <c r="J11" s="127"/>
      <c r="K11" s="128"/>
      <c r="L11" s="128"/>
      <c r="M11" s="129"/>
    </row>
    <row r="12" spans="1:13">
      <c r="A12" s="132"/>
      <c r="B12" s="125"/>
      <c r="C12" s="135" t="s">
        <v>697</v>
      </c>
      <c r="D12" s="127"/>
      <c r="E12" s="127"/>
      <c r="F12" s="127"/>
      <c r="G12" s="127"/>
      <c r="H12" s="127"/>
      <c r="I12" s="127"/>
      <c r="J12" s="127"/>
      <c r="K12" s="128"/>
      <c r="L12" s="128"/>
      <c r="M12" s="129"/>
    </row>
    <row r="13" spans="1:13">
      <c r="A13" s="132"/>
      <c r="B13" s="125"/>
      <c r="C13" s="135"/>
      <c r="D13" s="127"/>
      <c r="E13" s="127"/>
      <c r="F13" s="127"/>
      <c r="G13" s="127"/>
      <c r="H13" s="127"/>
      <c r="I13" s="127"/>
      <c r="J13" s="127"/>
      <c r="K13" s="128"/>
      <c r="L13" s="128"/>
      <c r="M13" s="129"/>
    </row>
    <row r="14" spans="1:13">
      <c r="A14" s="131" t="s">
        <v>580</v>
      </c>
      <c r="B14" s="125"/>
      <c r="C14" s="202" t="s">
        <v>696</v>
      </c>
      <c r="D14" s="127"/>
      <c r="E14" s="127"/>
      <c r="F14" s="127"/>
      <c r="G14" s="127"/>
      <c r="H14" s="127"/>
      <c r="I14" s="127"/>
      <c r="J14" s="127"/>
      <c r="K14" s="128"/>
      <c r="L14" s="128"/>
      <c r="M14" s="129"/>
    </row>
    <row r="15" spans="1:13">
      <c r="A15" s="132"/>
      <c r="B15" s="125"/>
      <c r="C15" s="134"/>
      <c r="D15" s="127"/>
      <c r="E15" s="127"/>
      <c r="F15" s="127"/>
      <c r="G15" s="127"/>
      <c r="H15" s="127"/>
      <c r="I15" s="127"/>
      <c r="J15" s="127"/>
      <c r="K15" s="128"/>
      <c r="L15" s="128"/>
      <c r="M15" s="129"/>
    </row>
    <row r="16" spans="1:13">
      <c r="A16" s="132" t="s">
        <v>581</v>
      </c>
      <c r="B16" s="125"/>
      <c r="C16" s="131" t="s">
        <v>582</v>
      </c>
      <c r="D16" s="127"/>
      <c r="E16" s="127"/>
      <c r="F16" s="127"/>
      <c r="G16" s="127"/>
      <c r="H16" s="127"/>
      <c r="I16" s="127"/>
      <c r="J16" s="127"/>
      <c r="K16" s="128"/>
      <c r="L16" s="128"/>
      <c r="M16" s="129"/>
    </row>
    <row r="17" spans="1:13">
      <c r="A17" s="132" t="s">
        <v>583</v>
      </c>
      <c r="B17" s="125"/>
      <c r="C17" s="131" t="s">
        <v>584</v>
      </c>
      <c r="D17" s="127"/>
      <c r="E17" s="127"/>
      <c r="F17" s="127"/>
      <c r="G17" s="127"/>
      <c r="H17" s="127"/>
      <c r="I17" s="127"/>
      <c r="J17" s="127"/>
      <c r="K17" s="128"/>
      <c r="L17" s="128"/>
      <c r="M17" s="129"/>
    </row>
    <row r="18" spans="1:13">
      <c r="A18" s="132" t="s">
        <v>585</v>
      </c>
      <c r="B18" s="125"/>
      <c r="C18" s="132" t="s">
        <v>586</v>
      </c>
      <c r="D18" s="127"/>
      <c r="E18" s="127"/>
      <c r="F18" s="127"/>
      <c r="G18" s="127"/>
      <c r="H18" s="127"/>
      <c r="I18" s="127"/>
      <c r="J18" s="127"/>
      <c r="K18" s="128"/>
      <c r="L18" s="128"/>
      <c r="M18" s="129"/>
    </row>
    <row r="19" spans="1:13">
      <c r="A19" s="132"/>
      <c r="B19" s="125"/>
      <c r="C19" s="132" t="s">
        <v>587</v>
      </c>
      <c r="D19" s="127"/>
      <c r="E19" s="127"/>
      <c r="F19" s="127"/>
      <c r="G19" s="127"/>
      <c r="H19" s="127"/>
      <c r="I19" s="127"/>
      <c r="J19" s="127"/>
      <c r="K19" s="136"/>
      <c r="L19" s="128"/>
      <c r="M19" s="129"/>
    </row>
    <row r="20" spans="1:13">
      <c r="A20" s="132"/>
      <c r="B20" s="125"/>
      <c r="C20" s="132" t="s">
        <v>699</v>
      </c>
      <c r="D20" s="127"/>
      <c r="E20" s="127"/>
      <c r="F20" s="127"/>
      <c r="G20" s="127"/>
      <c r="H20" s="127"/>
      <c r="I20" s="127"/>
      <c r="J20" s="127"/>
      <c r="K20" s="128"/>
      <c r="L20" s="128"/>
      <c r="M20" s="129"/>
    </row>
    <row r="21" spans="1:13">
      <c r="A21" s="132"/>
      <c r="B21" s="125"/>
      <c r="C21" s="132" t="s">
        <v>700</v>
      </c>
      <c r="D21" s="127"/>
      <c r="E21" s="127"/>
      <c r="F21" s="127"/>
      <c r="G21" s="127"/>
      <c r="H21" s="127"/>
      <c r="I21" s="127"/>
      <c r="J21" s="127"/>
      <c r="K21" s="128"/>
      <c r="L21" s="128"/>
      <c r="M21" s="129"/>
    </row>
    <row r="22" spans="1:13">
      <c r="A22" s="132"/>
      <c r="B22" s="125"/>
      <c r="C22" s="132"/>
      <c r="D22" s="127"/>
      <c r="E22" s="127"/>
      <c r="F22" s="127"/>
      <c r="G22" s="127"/>
      <c r="H22" s="127"/>
      <c r="I22" s="127"/>
      <c r="J22" s="127"/>
      <c r="K22" s="128"/>
      <c r="L22" s="128"/>
      <c r="M22" s="129"/>
    </row>
    <row r="23" spans="1:13">
      <c r="A23" s="132"/>
      <c r="B23" s="125"/>
      <c r="C23" s="132"/>
      <c r="D23" s="127"/>
      <c r="E23" s="127"/>
      <c r="F23" s="127"/>
      <c r="G23" s="127"/>
      <c r="H23" s="127"/>
      <c r="I23" s="127"/>
      <c r="J23" s="127"/>
      <c r="K23" s="128"/>
      <c r="L23" s="128"/>
      <c r="M23" s="129"/>
    </row>
    <row r="24" spans="1:13" ht="18">
      <c r="A24" s="138"/>
      <c r="B24" s="147"/>
      <c r="C24" s="286" t="s">
        <v>665</v>
      </c>
      <c r="D24" s="286"/>
      <c r="E24" s="286"/>
      <c r="F24" s="286"/>
      <c r="G24" s="286"/>
      <c r="H24" s="286"/>
      <c r="I24" s="286"/>
      <c r="J24" s="127"/>
      <c r="K24" s="128"/>
      <c r="L24" s="128"/>
      <c r="M24" s="129"/>
    </row>
    <row r="25" spans="1:13" ht="24">
      <c r="B25" s="127"/>
      <c r="C25" s="127"/>
      <c r="D25" s="127"/>
      <c r="E25" s="127"/>
      <c r="F25" s="127"/>
      <c r="G25" s="127"/>
      <c r="H25" s="127"/>
      <c r="I25" s="127"/>
      <c r="J25" s="216" t="s">
        <v>588</v>
      </c>
      <c r="K25" s="217" t="s">
        <v>589</v>
      </c>
      <c r="L25" s="216" t="s">
        <v>590</v>
      </c>
      <c r="M25" s="217" t="s">
        <v>591</v>
      </c>
    </row>
    <row r="26" spans="1:13">
      <c r="A26" s="208"/>
      <c r="B26" s="209" t="str">
        <f>'Sklop 1-18 Monitorji'!B1</f>
        <v>SKLOP 1</v>
      </c>
      <c r="C26" s="210" t="str">
        <f>'Sklop 1-18 Monitorji'!B2</f>
        <v>OPREMA ZA PACIENTNI MONITORING ZA MERJENJE FIZIOLOŠKIH PARAMETROV</v>
      </c>
      <c r="D26" s="211"/>
      <c r="E26" s="211"/>
      <c r="F26" s="211"/>
      <c r="G26" s="211"/>
      <c r="H26" s="212"/>
      <c r="I26" s="213">
        <f>'Sklop 1-18 Monitorji'!F832</f>
        <v>0</v>
      </c>
      <c r="J26" s="213">
        <f>'Sklop 1-18 Monitorji'!H832</f>
        <v>0</v>
      </c>
      <c r="K26" s="214" t="s">
        <v>592</v>
      </c>
      <c r="L26" s="214" t="s">
        <v>702</v>
      </c>
      <c r="M26" s="215" t="s">
        <v>593</v>
      </c>
    </row>
    <row r="27" spans="1:13">
      <c r="A27" s="139"/>
      <c r="B27" s="127"/>
      <c r="C27" s="127"/>
      <c r="D27" s="127"/>
      <c r="E27" s="127"/>
      <c r="F27" s="127"/>
      <c r="G27" s="127"/>
      <c r="H27" s="127"/>
      <c r="I27" s="127"/>
      <c r="J27" s="127"/>
      <c r="K27" s="128"/>
      <c r="L27" s="128"/>
      <c r="M27" s="129"/>
    </row>
    <row r="28" spans="1:13">
      <c r="A28" s="124"/>
      <c r="B28" s="124"/>
      <c r="C28" s="287" t="s">
        <v>594</v>
      </c>
      <c r="D28" s="287"/>
      <c r="E28" s="287"/>
      <c r="F28" s="287"/>
      <c r="G28" s="287"/>
      <c r="H28" s="287"/>
      <c r="I28" s="137">
        <f>'Sklop 1-18 Monitorji'!F832</f>
        <v>0</v>
      </c>
      <c r="J28" s="137">
        <f>'Sklop 1-18 Monitorji'!H832</f>
        <v>0</v>
      </c>
      <c r="K28" s="148"/>
      <c r="L28" s="148"/>
      <c r="M28" s="149"/>
    </row>
    <row r="29" spans="1:13">
      <c r="A29" s="124"/>
      <c r="B29" s="124"/>
      <c r="C29" s="287" t="s">
        <v>595</v>
      </c>
      <c r="D29" s="287"/>
      <c r="E29" s="287"/>
      <c r="F29" s="287"/>
      <c r="G29" s="287"/>
      <c r="H29" s="287"/>
      <c r="I29" s="137">
        <f>I28*0.22</f>
        <v>0</v>
      </c>
      <c r="J29" s="137">
        <f>J28*0.22</f>
        <v>0</v>
      </c>
      <c r="K29" s="148"/>
      <c r="L29" s="148"/>
      <c r="M29" s="149"/>
    </row>
    <row r="30" spans="1:13">
      <c r="A30" s="124"/>
      <c r="B30" s="124"/>
      <c r="C30" s="287" t="s">
        <v>596</v>
      </c>
      <c r="D30" s="287"/>
      <c r="E30" s="287"/>
      <c r="F30" s="287"/>
      <c r="G30" s="287"/>
      <c r="H30" s="287"/>
      <c r="I30" s="137">
        <f>SUM(I28:I29)</f>
        <v>0</v>
      </c>
      <c r="J30" s="137">
        <f>J28+J29</f>
        <v>0</v>
      </c>
      <c r="K30" s="148"/>
      <c r="L30" s="148"/>
      <c r="M30" s="149"/>
    </row>
    <row r="31" spans="1:13">
      <c r="B31" s="127"/>
      <c r="C31" s="127"/>
      <c r="D31" s="127"/>
      <c r="E31" s="127"/>
      <c r="F31" s="127"/>
      <c r="G31" s="127"/>
      <c r="H31" s="127"/>
      <c r="I31" s="127"/>
      <c r="J31" s="127"/>
      <c r="K31" s="128"/>
      <c r="L31" s="128"/>
      <c r="M31" s="129"/>
    </row>
    <row r="32" spans="1:13">
      <c r="B32" s="127"/>
      <c r="C32" s="203" t="s">
        <v>663</v>
      </c>
      <c r="D32" s="140"/>
      <c r="E32" s="140"/>
      <c r="F32" s="141"/>
      <c r="G32" s="142"/>
      <c r="H32" s="143"/>
      <c r="I32" s="137">
        <f>I28+J28</f>
        <v>0</v>
      </c>
      <c r="J32" s="127"/>
      <c r="K32" s="128"/>
      <c r="L32" s="128"/>
      <c r="M32" s="129"/>
    </row>
    <row r="33" spans="2:13">
      <c r="B33" s="127"/>
      <c r="C33" s="287" t="s">
        <v>595</v>
      </c>
      <c r="D33" s="287"/>
      <c r="E33" s="287"/>
      <c r="F33" s="287"/>
      <c r="G33" s="287"/>
      <c r="H33" s="287"/>
      <c r="I33" s="137">
        <f>+I29+J29</f>
        <v>0</v>
      </c>
      <c r="J33" s="127"/>
      <c r="K33" s="128"/>
      <c r="L33" s="128"/>
      <c r="M33" s="129"/>
    </row>
    <row r="34" spans="2:13">
      <c r="B34" s="127"/>
      <c r="C34" s="204" t="s">
        <v>664</v>
      </c>
      <c r="D34" s="144"/>
      <c r="E34" s="144"/>
      <c r="F34" s="145"/>
      <c r="G34" s="142"/>
      <c r="H34" s="146"/>
      <c r="I34" s="137">
        <f>SUM(I32:I33)</f>
        <v>0</v>
      </c>
      <c r="J34" s="127"/>
      <c r="K34" s="128"/>
      <c r="L34" s="128"/>
      <c r="M34" s="129"/>
    </row>
    <row r="35" spans="2:13">
      <c r="G35" s="121"/>
    </row>
  </sheetData>
  <sheetProtection algorithmName="SHA-512" hashValue="nCg4Mlqrut88OkgkaJ+WUSQybOcZ7CYlmnERbdLGlo9gNdvNHxCeZJt83nGvCjobCIM8Zca1Xyxmj4hmnSS0BQ==" saltValue="lMx148nlrDMHsD6Mr7nekg==" spinCount="100000" sheet="1" objects="1" scenarios="1"/>
  <mergeCells count="5">
    <mergeCell ref="C24:I24"/>
    <mergeCell ref="C28:H28"/>
    <mergeCell ref="C29:H29"/>
    <mergeCell ref="C30:H30"/>
    <mergeCell ref="C33:H33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86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F6215-937E-4F52-B4A3-765ABF66F3E4}">
  <dimension ref="A1:C146"/>
  <sheetViews>
    <sheetView workbookViewId="0">
      <selection activeCell="B8" sqref="B8"/>
    </sheetView>
  </sheetViews>
  <sheetFormatPr defaultRowHeight="14.5"/>
  <cols>
    <col min="1" max="1" width="7.1796875" style="104" customWidth="1"/>
    <col min="2" max="2" width="88.453125" style="166" customWidth="1"/>
    <col min="3" max="3" width="8.7265625" style="104"/>
  </cols>
  <sheetData>
    <row r="1" spans="1:2" ht="14.5" customHeight="1">
      <c r="A1" s="152"/>
      <c r="B1" s="153" t="s">
        <v>597</v>
      </c>
    </row>
    <row r="2" spans="1:2">
      <c r="A2" s="154"/>
      <c r="B2" s="155"/>
    </row>
    <row r="3" spans="1:2">
      <c r="A3" s="156"/>
      <c r="B3" s="157" t="s">
        <v>598</v>
      </c>
    </row>
    <row r="4" spans="1:2">
      <c r="A4" s="158" t="s">
        <v>599</v>
      </c>
      <c r="B4" s="159" t="s">
        <v>600</v>
      </c>
    </row>
    <row r="5" spans="1:2">
      <c r="A5" s="158"/>
      <c r="B5" s="160" t="s">
        <v>601</v>
      </c>
    </row>
    <row r="6" spans="1:2">
      <c r="A6" s="158" t="s">
        <v>593</v>
      </c>
      <c r="B6" s="159" t="s">
        <v>655</v>
      </c>
    </row>
    <row r="7" spans="1:2">
      <c r="A7" s="158"/>
      <c r="B7" s="159" t="s">
        <v>656</v>
      </c>
    </row>
    <row r="8" spans="1:2">
      <c r="A8" s="158" t="s">
        <v>593</v>
      </c>
      <c r="B8" s="159" t="s">
        <v>602</v>
      </c>
    </row>
    <row r="9" spans="1:2">
      <c r="A9" s="158" t="s">
        <v>593</v>
      </c>
      <c r="B9" s="161" t="s">
        <v>603</v>
      </c>
    </row>
    <row r="10" spans="1:2">
      <c r="A10" s="158" t="s">
        <v>599</v>
      </c>
      <c r="B10" s="159" t="s">
        <v>604</v>
      </c>
    </row>
    <row r="11" spans="1:2">
      <c r="A11" s="158" t="s">
        <v>599</v>
      </c>
      <c r="B11" s="159" t="s">
        <v>605</v>
      </c>
    </row>
    <row r="12" spans="1:2">
      <c r="A12" s="158" t="s">
        <v>599</v>
      </c>
      <c r="B12" s="159" t="s">
        <v>653</v>
      </c>
    </row>
    <row r="13" spans="1:2">
      <c r="A13" s="158"/>
      <c r="B13" s="159" t="s">
        <v>654</v>
      </c>
    </row>
    <row r="14" spans="1:2">
      <c r="A14" s="158" t="s">
        <v>599</v>
      </c>
      <c r="B14" s="162" t="s">
        <v>606</v>
      </c>
    </row>
    <row r="15" spans="1:2">
      <c r="A15" s="158" t="s">
        <v>599</v>
      </c>
      <c r="B15" s="159" t="s">
        <v>607</v>
      </c>
    </row>
    <row r="16" spans="1:2">
      <c r="A16" s="158" t="s">
        <v>599</v>
      </c>
      <c r="B16" s="159" t="s">
        <v>608</v>
      </c>
    </row>
    <row r="17" spans="1:2">
      <c r="A17" s="158"/>
      <c r="B17" s="159"/>
    </row>
    <row r="18" spans="1:2">
      <c r="B18" s="163" t="s">
        <v>657</v>
      </c>
    </row>
    <row r="19" spans="1:2">
      <c r="A19" s="164" t="s">
        <v>593</v>
      </c>
      <c r="B19" s="165" t="s">
        <v>609</v>
      </c>
    </row>
    <row r="21" spans="1:2">
      <c r="B21" s="163" t="s">
        <v>610</v>
      </c>
    </row>
    <row r="22" spans="1:2">
      <c r="A22" s="167" t="s">
        <v>593</v>
      </c>
      <c r="B22" s="160" t="s">
        <v>611</v>
      </c>
    </row>
    <row r="23" spans="1:2">
      <c r="A23" s="168"/>
      <c r="B23" s="160" t="s">
        <v>612</v>
      </c>
    </row>
    <row r="24" spans="1:2">
      <c r="A24" s="168"/>
      <c r="B24" s="160" t="s">
        <v>613</v>
      </c>
    </row>
    <row r="25" spans="1:2">
      <c r="A25" s="167" t="s">
        <v>593</v>
      </c>
      <c r="B25" s="160" t="s">
        <v>614</v>
      </c>
    </row>
    <row r="26" spans="1:2">
      <c r="A26" s="168"/>
      <c r="B26" s="160" t="s">
        <v>615</v>
      </c>
    </row>
    <row r="27" spans="1:2">
      <c r="A27" s="167" t="s">
        <v>593</v>
      </c>
      <c r="B27" s="160" t="s">
        <v>616</v>
      </c>
    </row>
    <row r="28" spans="1:2">
      <c r="A28" s="168"/>
      <c r="B28" s="159" t="s">
        <v>617</v>
      </c>
    </row>
    <row r="29" spans="1:2">
      <c r="A29" s="167" t="s">
        <v>593</v>
      </c>
      <c r="B29" s="160" t="s">
        <v>701</v>
      </c>
    </row>
    <row r="30" spans="1:2">
      <c r="A30" s="167"/>
      <c r="B30" s="160" t="s">
        <v>618</v>
      </c>
    </row>
    <row r="31" spans="1:2">
      <c r="A31" s="168"/>
      <c r="B31" s="160" t="s">
        <v>619</v>
      </c>
    </row>
    <row r="32" spans="1:2">
      <c r="A32" s="168"/>
      <c r="B32" s="169" t="s">
        <v>620</v>
      </c>
    </row>
    <row r="33" spans="1:2">
      <c r="A33" s="167" t="s">
        <v>593</v>
      </c>
      <c r="B33" s="160" t="s">
        <v>621</v>
      </c>
    </row>
    <row r="34" spans="1:2">
      <c r="A34" s="168"/>
      <c r="B34" s="160" t="s">
        <v>622</v>
      </c>
    </row>
    <row r="35" spans="1:2">
      <c r="B35" s="160"/>
    </row>
    <row r="36" spans="1:2">
      <c r="B36" s="170" t="s">
        <v>5</v>
      </c>
    </row>
    <row r="37" spans="1:2">
      <c r="A37" s="164" t="s">
        <v>593</v>
      </c>
      <c r="B37" s="171" t="s">
        <v>623</v>
      </c>
    </row>
    <row r="38" spans="1:2">
      <c r="A38" s="164" t="s">
        <v>593</v>
      </c>
      <c r="B38" s="172" t="s">
        <v>624</v>
      </c>
    </row>
    <row r="39" spans="1:2">
      <c r="B39" s="173" t="s">
        <v>625</v>
      </c>
    </row>
    <row r="40" spans="1:2">
      <c r="B40" s="159"/>
    </row>
    <row r="41" spans="1:2">
      <c r="B41" s="159"/>
    </row>
    <row r="42" spans="1:2">
      <c r="B42" s="159"/>
    </row>
    <row r="43" spans="1:2">
      <c r="B43" s="159"/>
    </row>
    <row r="44" spans="1:2">
      <c r="B44" s="159"/>
    </row>
    <row r="45" spans="1:2">
      <c r="B45" s="159"/>
    </row>
    <row r="46" spans="1:2">
      <c r="B46" s="159"/>
    </row>
    <row r="47" spans="1:2">
      <c r="B47" s="159"/>
    </row>
    <row r="48" spans="1:2">
      <c r="B48" s="159"/>
    </row>
    <row r="49" spans="2:2">
      <c r="B49" s="159"/>
    </row>
    <row r="50" spans="2:2">
      <c r="B50" s="159"/>
    </row>
    <row r="51" spans="2:2">
      <c r="B51" s="159"/>
    </row>
    <row r="52" spans="2:2">
      <c r="B52" s="159"/>
    </row>
    <row r="53" spans="2:2">
      <c r="B53" s="159"/>
    </row>
    <row r="54" spans="2:2">
      <c r="B54" s="159"/>
    </row>
    <row r="55" spans="2:2">
      <c r="B55" s="159"/>
    </row>
    <row r="56" spans="2:2">
      <c r="B56" s="159"/>
    </row>
    <row r="57" spans="2:2">
      <c r="B57" s="159"/>
    </row>
    <row r="58" spans="2:2">
      <c r="B58" s="159"/>
    </row>
    <row r="59" spans="2:2">
      <c r="B59" s="159"/>
    </row>
    <row r="60" spans="2:2">
      <c r="B60" s="159"/>
    </row>
    <row r="61" spans="2:2">
      <c r="B61" s="159"/>
    </row>
    <row r="62" spans="2:2">
      <c r="B62" s="159"/>
    </row>
    <row r="63" spans="2:2">
      <c r="B63" s="159"/>
    </row>
    <row r="64" spans="2:2">
      <c r="B64" s="159"/>
    </row>
    <row r="65" spans="2:2">
      <c r="B65" s="159"/>
    </row>
    <row r="66" spans="2:2">
      <c r="B66" s="159"/>
    </row>
    <row r="67" spans="2:2">
      <c r="B67" s="159"/>
    </row>
    <row r="68" spans="2:2">
      <c r="B68" s="159"/>
    </row>
    <row r="69" spans="2:2">
      <c r="B69" s="159"/>
    </row>
    <row r="70" spans="2:2">
      <c r="B70" s="159"/>
    </row>
    <row r="71" spans="2:2">
      <c r="B71" s="159"/>
    </row>
    <row r="72" spans="2:2">
      <c r="B72" s="159"/>
    </row>
    <row r="73" spans="2:2">
      <c r="B73" s="159"/>
    </row>
    <row r="74" spans="2:2">
      <c r="B74" s="159"/>
    </row>
    <row r="75" spans="2:2">
      <c r="B75" s="159"/>
    </row>
    <row r="76" spans="2:2">
      <c r="B76" s="159"/>
    </row>
    <row r="77" spans="2:2">
      <c r="B77" s="159"/>
    </row>
    <row r="78" spans="2:2">
      <c r="B78" s="159"/>
    </row>
    <row r="79" spans="2:2">
      <c r="B79" s="159"/>
    </row>
    <row r="80" spans="2:2">
      <c r="B80" s="159"/>
    </row>
    <row r="81" spans="1:2">
      <c r="B81" s="159"/>
    </row>
    <row r="82" spans="1:2">
      <c r="B82" s="159"/>
    </row>
    <row r="83" spans="1:2">
      <c r="B83" s="159"/>
    </row>
    <row r="84" spans="1:2">
      <c r="B84" s="159"/>
    </row>
    <row r="85" spans="1:2">
      <c r="B85" s="159"/>
    </row>
    <row r="86" spans="1:2">
      <c r="B86" s="159"/>
    </row>
    <row r="87" spans="1:2">
      <c r="B87" s="159"/>
    </row>
    <row r="88" spans="1:2">
      <c r="B88" s="159"/>
    </row>
    <row r="89" spans="1:2">
      <c r="B89" s="159"/>
    </row>
    <row r="90" spans="1:2">
      <c r="B90" s="159"/>
    </row>
    <row r="91" spans="1:2">
      <c r="B91" s="159"/>
    </row>
    <row r="92" spans="1:2">
      <c r="B92" s="159"/>
    </row>
    <row r="93" spans="1:2">
      <c r="B93" s="159"/>
    </row>
    <row r="94" spans="1:2">
      <c r="B94" s="159"/>
    </row>
    <row r="95" spans="1:2">
      <c r="A95" s="174"/>
      <c r="B95" s="159"/>
    </row>
    <row r="96" spans="1:2">
      <c r="A96" s="174"/>
      <c r="B96" s="175"/>
    </row>
    <row r="97" spans="1:2">
      <c r="A97" s="176"/>
      <c r="B97" s="159"/>
    </row>
    <row r="106" spans="1:2">
      <c r="A106" s="176" t="s">
        <v>549</v>
      </c>
      <c r="B106" s="159" t="s">
        <v>626</v>
      </c>
    </row>
    <row r="107" spans="1:2">
      <c r="A107" s="177"/>
      <c r="B107" s="159" t="s">
        <v>627</v>
      </c>
    </row>
    <row r="108" spans="1:2">
      <c r="A108" s="177"/>
      <c r="B108" s="160" t="s">
        <v>628</v>
      </c>
    </row>
    <row r="109" spans="1:2">
      <c r="A109" s="177"/>
      <c r="B109" s="178" t="s">
        <v>629</v>
      </c>
    </row>
    <row r="110" spans="1:2">
      <c r="A110" s="177"/>
      <c r="B110" s="179" t="s">
        <v>630</v>
      </c>
    </row>
    <row r="111" spans="1:2">
      <c r="A111" s="177"/>
      <c r="B111" s="180" t="s">
        <v>631</v>
      </c>
    </row>
    <row r="112" spans="1:2">
      <c r="A112" s="177"/>
      <c r="B112" s="169" t="s">
        <v>632</v>
      </c>
    </row>
    <row r="113" spans="1:2">
      <c r="A113" s="177"/>
      <c r="B113" s="169" t="s">
        <v>633</v>
      </c>
    </row>
    <row r="115" spans="1:2">
      <c r="A115" s="181"/>
    </row>
    <row r="116" spans="1:2">
      <c r="A116" s="181"/>
    </row>
    <row r="117" spans="1:2">
      <c r="A117" s="181"/>
    </row>
    <row r="118" spans="1:2">
      <c r="A118" s="176" t="s">
        <v>550</v>
      </c>
    </row>
    <row r="119" spans="1:2">
      <c r="A119" s="181"/>
    </row>
    <row r="120" spans="1:2">
      <c r="A120" s="176" t="s">
        <v>551</v>
      </c>
    </row>
    <row r="121" spans="1:2">
      <c r="A121" s="176" t="s">
        <v>552</v>
      </c>
      <c r="B121" s="175" t="s">
        <v>634</v>
      </c>
    </row>
    <row r="122" spans="1:2">
      <c r="A122" s="177"/>
      <c r="B122" s="182" t="s">
        <v>635</v>
      </c>
    </row>
    <row r="123" spans="1:2">
      <c r="A123" s="176" t="s">
        <v>553</v>
      </c>
      <c r="B123" s="175" t="s">
        <v>636</v>
      </c>
    </row>
    <row r="124" spans="1:2">
      <c r="A124" s="176" t="s">
        <v>554</v>
      </c>
      <c r="B124" s="182" t="s">
        <v>637</v>
      </c>
    </row>
    <row r="125" spans="1:2">
      <c r="A125" s="177"/>
      <c r="B125" s="182" t="s">
        <v>638</v>
      </c>
    </row>
    <row r="126" spans="1:2">
      <c r="A126" s="177"/>
      <c r="B126" s="182" t="s">
        <v>639</v>
      </c>
    </row>
    <row r="127" spans="1:2">
      <c r="A127" s="176" t="s">
        <v>555</v>
      </c>
      <c r="B127" s="159" t="s">
        <v>640</v>
      </c>
    </row>
    <row r="128" spans="1:2">
      <c r="A128" s="183"/>
      <c r="B128" s="159" t="s">
        <v>641</v>
      </c>
    </row>
    <row r="129" spans="1:2">
      <c r="A129" s="184"/>
      <c r="B129" s="180"/>
    </row>
    <row r="130" spans="1:2">
      <c r="A130" s="185"/>
      <c r="B130" s="163" t="s">
        <v>610</v>
      </c>
    </row>
    <row r="131" spans="1:2">
      <c r="A131" s="158"/>
      <c r="B131" s="186" t="s">
        <v>642</v>
      </c>
    </row>
    <row r="132" spans="1:2">
      <c r="A132" s="187"/>
      <c r="B132" s="186" t="s">
        <v>643</v>
      </c>
    </row>
    <row r="133" spans="1:2">
      <c r="A133" s="158"/>
      <c r="B133" s="186" t="s">
        <v>644</v>
      </c>
    </row>
    <row r="134" spans="1:2">
      <c r="A134" s="187"/>
      <c r="B134" s="186" t="s">
        <v>645</v>
      </c>
    </row>
    <row r="135" spans="1:2">
      <c r="A135" s="158"/>
      <c r="B135" s="186" t="s">
        <v>646</v>
      </c>
    </row>
    <row r="136" spans="1:2">
      <c r="A136" s="187"/>
      <c r="B136" s="175" t="s">
        <v>647</v>
      </c>
    </row>
    <row r="137" spans="1:2">
      <c r="A137" s="158"/>
      <c r="B137" s="186" t="s">
        <v>648</v>
      </c>
    </row>
    <row r="138" spans="1:2">
      <c r="A138" s="158"/>
      <c r="B138" s="186" t="s">
        <v>649</v>
      </c>
    </row>
    <row r="139" spans="1:2">
      <c r="A139" s="187"/>
      <c r="B139" s="188" t="s">
        <v>650</v>
      </c>
    </row>
    <row r="140" spans="1:2">
      <c r="A140" s="158"/>
      <c r="B140" s="186" t="s">
        <v>651</v>
      </c>
    </row>
    <row r="141" spans="1:2">
      <c r="A141" s="187"/>
      <c r="B141" s="186" t="s">
        <v>652</v>
      </c>
    </row>
    <row r="142" spans="1:2">
      <c r="A142" s="189"/>
      <c r="B142" s="190" t="s">
        <v>5</v>
      </c>
    </row>
    <row r="143" spans="1:2">
      <c r="A143" s="187"/>
      <c r="B143" s="191" t="s">
        <v>623</v>
      </c>
    </row>
    <row r="144" spans="1:2">
      <c r="A144" s="187"/>
      <c r="B144" s="192" t="s">
        <v>624</v>
      </c>
    </row>
    <row r="145" spans="1:2">
      <c r="A145" s="187"/>
      <c r="B145" s="193" t="s">
        <v>625</v>
      </c>
    </row>
    <row r="146" spans="1:2">
      <c r="A146" s="187"/>
    </row>
  </sheetData>
  <sheetProtection algorithmName="SHA-512" hashValue="A0GJwVM6dWrXUMCn1BAslvOOgzMb0u2EKJI5RLnrH1cl5FaeoBIewFIdvZVvB13AKgvjNilPEpt4bnSBYVgdeg==" saltValue="csSG56SusMbSZmgJCGNs5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79D3D-A06D-42EA-9F68-0F3F56AA295E}">
  <sheetPr>
    <pageSetUpPr fitToPage="1"/>
  </sheetPr>
  <dimension ref="A1:J835"/>
  <sheetViews>
    <sheetView workbookViewId="0">
      <pane ySplit="14" topLeftCell="A72" activePane="bottomLeft" state="frozen"/>
      <selection pane="bottomLeft" activeCell="L91" sqref="L91"/>
    </sheetView>
  </sheetViews>
  <sheetFormatPr defaultRowHeight="14.5"/>
  <cols>
    <col min="1" max="1" width="7.81640625" style="4" customWidth="1"/>
    <col min="2" max="2" width="62.7265625" style="4" customWidth="1"/>
    <col min="3" max="3" width="5.453125" style="4" customWidth="1"/>
    <col min="4" max="4" width="36.54296875" style="219" customWidth="1"/>
    <col min="5" max="5" width="9.81640625" style="219" customWidth="1"/>
    <col min="6" max="6" width="11.26953125" style="4" bestFit="1" customWidth="1"/>
    <col min="7" max="7" width="10.81640625" style="284" customWidth="1"/>
    <col min="8" max="8" width="10.81640625" style="4" customWidth="1"/>
    <col min="10" max="10" width="8.81640625" bestFit="1" customWidth="1"/>
  </cols>
  <sheetData>
    <row r="1" spans="1:8">
      <c r="A1" s="1"/>
      <c r="B1" s="207" t="s">
        <v>661</v>
      </c>
      <c r="C1" s="2"/>
      <c r="D1" s="218"/>
      <c r="E1" s="256"/>
      <c r="F1" s="3"/>
      <c r="G1" s="256"/>
    </row>
    <row r="2" spans="1:8">
      <c r="A2" s="5" t="s">
        <v>0</v>
      </c>
      <c r="B2" s="6" t="s">
        <v>1</v>
      </c>
      <c r="C2" s="7"/>
      <c r="E2" s="257"/>
      <c r="F2" s="8"/>
      <c r="G2" s="285"/>
    </row>
    <row r="3" spans="1:8">
      <c r="A3" s="9"/>
      <c r="B3" s="10"/>
      <c r="C3" s="7"/>
      <c r="D3" s="220"/>
      <c r="E3" s="256"/>
      <c r="F3" s="3"/>
      <c r="G3" s="256"/>
    </row>
    <row r="4" spans="1:8">
      <c r="A4" s="9"/>
      <c r="B4" s="11" t="s">
        <v>2</v>
      </c>
      <c r="C4" s="7"/>
      <c r="D4" s="220"/>
      <c r="E4" s="256"/>
      <c r="F4" s="3"/>
      <c r="G4" s="256"/>
    </row>
    <row r="5" spans="1:8">
      <c r="A5" s="9"/>
      <c r="B5" s="12" t="s">
        <v>3</v>
      </c>
      <c r="C5" s="7"/>
      <c r="D5" s="220"/>
      <c r="E5" s="256"/>
      <c r="F5" s="3"/>
      <c r="G5" s="256"/>
    </row>
    <row r="6" spans="1:8">
      <c r="A6" s="9"/>
      <c r="B6" s="13" t="s">
        <v>4</v>
      </c>
      <c r="C6" s="7"/>
      <c r="D6" s="220"/>
      <c r="E6" s="256"/>
      <c r="F6" s="3"/>
      <c r="G6" s="256"/>
    </row>
    <row r="7" spans="1:8">
      <c r="A7" s="9"/>
      <c r="B7" s="14" t="s">
        <v>5</v>
      </c>
      <c r="C7" s="7"/>
      <c r="D7" s="220"/>
      <c r="E7" s="256"/>
      <c r="F7" s="3"/>
      <c r="G7" s="256"/>
    </row>
    <row r="8" spans="1:8" ht="20">
      <c r="A8" s="9"/>
      <c r="B8" s="107" t="s">
        <v>558</v>
      </c>
      <c r="C8" s="7"/>
      <c r="D8" s="220"/>
      <c r="E8" s="256"/>
      <c r="F8" s="3"/>
      <c r="G8" s="256"/>
    </row>
    <row r="9" spans="1:8">
      <c r="A9" s="9"/>
      <c r="B9" s="205" t="s">
        <v>6</v>
      </c>
      <c r="C9" s="7"/>
      <c r="D9" s="220"/>
      <c r="E9" s="256"/>
      <c r="F9" s="3"/>
      <c r="G9" s="256"/>
    </row>
    <row r="10" spans="1:8">
      <c r="A10" s="9"/>
      <c r="B10" s="206" t="s">
        <v>662</v>
      </c>
      <c r="C10" s="7"/>
      <c r="D10" s="220"/>
      <c r="E10" s="256"/>
      <c r="F10" s="3"/>
      <c r="G10" s="256"/>
    </row>
    <row r="11" spans="1:8" ht="20">
      <c r="A11" s="9"/>
      <c r="B11" s="106" t="s">
        <v>556</v>
      </c>
      <c r="C11" s="7"/>
      <c r="D11" s="220"/>
      <c r="E11" s="256"/>
      <c r="F11" s="3"/>
      <c r="G11" s="256"/>
    </row>
    <row r="12" spans="1:8" ht="22">
      <c r="A12" s="15"/>
      <c r="B12" s="105" t="s">
        <v>557</v>
      </c>
      <c r="C12" s="7"/>
      <c r="D12" s="220"/>
      <c r="E12" s="256"/>
      <c r="F12" s="3"/>
      <c r="G12" s="256"/>
    </row>
    <row r="13" spans="1:8">
      <c r="A13" s="9"/>
      <c r="B13" s="10"/>
      <c r="C13" s="7"/>
      <c r="D13" s="220"/>
      <c r="E13" s="256"/>
      <c r="F13" s="3"/>
      <c r="G13" s="288" t="s">
        <v>7</v>
      </c>
      <c r="H13" s="288"/>
    </row>
    <row r="14" spans="1:8" ht="50">
      <c r="A14" s="16" t="s">
        <v>8</v>
      </c>
      <c r="B14" s="17" t="s">
        <v>9</v>
      </c>
      <c r="C14" s="17" t="s">
        <v>10</v>
      </c>
      <c r="D14" s="221" t="s">
        <v>660</v>
      </c>
      <c r="E14" s="258" t="s">
        <v>11</v>
      </c>
      <c r="F14" s="18" t="s">
        <v>12</v>
      </c>
      <c r="G14" s="276" t="s">
        <v>658</v>
      </c>
      <c r="H14" s="19" t="s">
        <v>659</v>
      </c>
    </row>
    <row r="15" spans="1:8">
      <c r="A15" s="20"/>
      <c r="B15" s="21" t="s">
        <v>13</v>
      </c>
      <c r="C15" s="22"/>
      <c r="D15" s="222"/>
      <c r="E15" s="259"/>
      <c r="F15" s="23"/>
      <c r="G15" s="277"/>
      <c r="H15" s="108"/>
    </row>
    <row r="16" spans="1:8">
      <c r="A16" s="20"/>
      <c r="B16" s="24" t="s">
        <v>14</v>
      </c>
      <c r="C16" s="22"/>
      <c r="D16" s="222"/>
      <c r="E16" s="259"/>
      <c r="F16" s="23"/>
      <c r="G16" s="278"/>
      <c r="H16" s="109"/>
    </row>
    <row r="17" spans="1:8">
      <c r="A17" s="25" t="s">
        <v>15</v>
      </c>
      <c r="B17" s="24" t="s">
        <v>16</v>
      </c>
      <c r="C17" s="22"/>
      <c r="D17" s="222"/>
      <c r="E17" s="259"/>
      <c r="F17" s="23"/>
      <c r="G17" s="278"/>
      <c r="H17" s="109"/>
    </row>
    <row r="18" spans="1:8">
      <c r="A18" s="25"/>
      <c r="B18" s="24" t="s">
        <v>17</v>
      </c>
      <c r="C18" s="22"/>
      <c r="D18" s="222"/>
      <c r="E18" s="259"/>
      <c r="F18" s="23"/>
      <c r="G18" s="278"/>
      <c r="H18" s="109"/>
    </row>
    <row r="19" spans="1:8">
      <c r="A19" s="25" t="s">
        <v>18</v>
      </c>
      <c r="B19" s="24" t="s">
        <v>19</v>
      </c>
      <c r="C19" s="22"/>
      <c r="D19" s="222"/>
      <c r="E19" s="259"/>
      <c r="F19" s="23"/>
      <c r="G19" s="278"/>
      <c r="H19" s="109"/>
    </row>
    <row r="20" spans="1:8">
      <c r="A20" s="25"/>
      <c r="B20" s="24" t="s">
        <v>20</v>
      </c>
      <c r="C20" s="22"/>
      <c r="D20" s="222"/>
      <c r="E20" s="259"/>
      <c r="F20" s="23"/>
      <c r="G20" s="278"/>
      <c r="H20" s="109"/>
    </row>
    <row r="21" spans="1:8">
      <c r="A21" s="25"/>
      <c r="B21" s="24" t="s">
        <v>21</v>
      </c>
      <c r="C21" s="22"/>
      <c r="D21" s="222"/>
      <c r="E21" s="259"/>
      <c r="F21" s="23"/>
      <c r="G21" s="278"/>
      <c r="H21" s="109"/>
    </row>
    <row r="22" spans="1:8">
      <c r="A22" s="25" t="s">
        <v>22</v>
      </c>
      <c r="B22" s="24" t="s">
        <v>23</v>
      </c>
      <c r="C22" s="22"/>
      <c r="D22" s="222"/>
      <c r="E22" s="259"/>
      <c r="F22" s="23"/>
      <c r="G22" s="278"/>
      <c r="H22" s="109"/>
    </row>
    <row r="23" spans="1:8">
      <c r="A23" s="25"/>
      <c r="B23" s="24" t="s">
        <v>24</v>
      </c>
      <c r="C23" s="22"/>
      <c r="D23" s="222"/>
      <c r="E23" s="259"/>
      <c r="F23" s="23"/>
      <c r="G23" s="278"/>
      <c r="H23" s="109"/>
    </row>
    <row r="24" spans="1:8">
      <c r="A24" s="25"/>
      <c r="B24" s="24" t="s">
        <v>25</v>
      </c>
      <c r="C24" s="22"/>
      <c r="D24" s="222"/>
      <c r="E24" s="259"/>
      <c r="F24" s="23"/>
      <c r="G24" s="278"/>
      <c r="H24" s="109"/>
    </row>
    <row r="25" spans="1:8">
      <c r="A25" s="25" t="s">
        <v>26</v>
      </c>
      <c r="B25" s="24" t="s">
        <v>27</v>
      </c>
      <c r="C25" s="22"/>
      <c r="D25" s="222"/>
      <c r="E25" s="259"/>
      <c r="F25" s="23"/>
      <c r="G25" s="278"/>
      <c r="H25" s="109"/>
    </row>
    <row r="26" spans="1:8">
      <c r="A26" s="25"/>
      <c r="B26" s="24" t="s">
        <v>28</v>
      </c>
      <c r="C26" s="22"/>
      <c r="D26" s="222"/>
      <c r="E26" s="259"/>
      <c r="F26" s="23"/>
      <c r="G26" s="278"/>
      <c r="H26" s="109"/>
    </row>
    <row r="27" spans="1:8">
      <c r="A27" s="25"/>
      <c r="B27" s="24" t="s">
        <v>29</v>
      </c>
      <c r="C27" s="22"/>
      <c r="D27" s="222"/>
      <c r="E27" s="259"/>
      <c r="F27" s="23"/>
      <c r="G27" s="278"/>
      <c r="H27" s="109"/>
    </row>
    <row r="28" spans="1:8">
      <c r="A28" s="25" t="s">
        <v>30</v>
      </c>
      <c r="B28" s="24" t="s">
        <v>31</v>
      </c>
      <c r="C28" s="22"/>
      <c r="D28" s="222"/>
      <c r="E28" s="259"/>
      <c r="F28" s="23"/>
      <c r="G28" s="278"/>
      <c r="H28" s="109"/>
    </row>
    <row r="29" spans="1:8">
      <c r="A29" s="25"/>
      <c r="B29" s="24" t="s">
        <v>32</v>
      </c>
      <c r="C29" s="22"/>
      <c r="D29" s="222"/>
      <c r="E29" s="259"/>
      <c r="F29" s="23"/>
      <c r="G29" s="278"/>
      <c r="H29" s="109"/>
    </row>
    <row r="30" spans="1:8">
      <c r="A30" s="25"/>
      <c r="B30" s="24" t="s">
        <v>33</v>
      </c>
      <c r="C30" s="22"/>
      <c r="D30" s="222"/>
      <c r="E30" s="259"/>
      <c r="F30" s="23"/>
      <c r="G30" s="278"/>
      <c r="H30" s="109"/>
    </row>
    <row r="31" spans="1:8">
      <c r="A31" s="25" t="s">
        <v>34</v>
      </c>
      <c r="B31" s="24" t="s">
        <v>35</v>
      </c>
      <c r="C31" s="22"/>
      <c r="D31" s="222"/>
      <c r="E31" s="259"/>
      <c r="F31" s="23"/>
      <c r="G31" s="278"/>
      <c r="H31" s="109"/>
    </row>
    <row r="32" spans="1:8">
      <c r="A32" s="25"/>
      <c r="B32" s="24" t="s">
        <v>36</v>
      </c>
      <c r="C32" s="22"/>
      <c r="D32" s="222"/>
      <c r="E32" s="259"/>
      <c r="F32" s="23"/>
      <c r="G32" s="278"/>
      <c r="H32" s="109"/>
    </row>
    <row r="33" spans="1:8">
      <c r="A33" s="25" t="s">
        <v>37</v>
      </c>
      <c r="B33" s="24" t="s">
        <v>38</v>
      </c>
      <c r="C33" s="22"/>
      <c r="D33" s="222"/>
      <c r="E33" s="259"/>
      <c r="F33" s="23"/>
      <c r="G33" s="278"/>
      <c r="H33" s="109"/>
    </row>
    <row r="34" spans="1:8">
      <c r="A34" s="25"/>
      <c r="B34" s="24" t="s">
        <v>39</v>
      </c>
      <c r="C34" s="22"/>
      <c r="D34" s="222"/>
      <c r="E34" s="259"/>
      <c r="F34" s="23"/>
      <c r="G34" s="278"/>
      <c r="H34" s="109"/>
    </row>
    <row r="35" spans="1:8">
      <c r="A35" s="25" t="s">
        <v>40</v>
      </c>
      <c r="B35" s="24" t="s">
        <v>41</v>
      </c>
      <c r="C35" s="22"/>
      <c r="D35" s="222"/>
      <c r="E35" s="259"/>
      <c r="F35" s="23"/>
      <c r="G35" s="278"/>
      <c r="H35" s="109"/>
    </row>
    <row r="36" spans="1:8">
      <c r="A36" s="25"/>
      <c r="B36" s="24" t="s">
        <v>42</v>
      </c>
      <c r="C36" s="22"/>
      <c r="D36" s="222"/>
      <c r="E36" s="259"/>
      <c r="F36" s="23"/>
      <c r="G36" s="278"/>
      <c r="H36" s="109"/>
    </row>
    <row r="37" spans="1:8">
      <c r="A37" s="25"/>
      <c r="B37" s="24" t="s">
        <v>43</v>
      </c>
      <c r="C37" s="22"/>
      <c r="D37" s="222"/>
      <c r="E37" s="259"/>
      <c r="F37" s="23"/>
      <c r="G37" s="278"/>
      <c r="H37" s="109"/>
    </row>
    <row r="38" spans="1:8">
      <c r="A38" s="25" t="s">
        <v>44</v>
      </c>
      <c r="B38" s="24" t="s">
        <v>45</v>
      </c>
      <c r="C38" s="22"/>
      <c r="D38" s="222"/>
      <c r="E38" s="259"/>
      <c r="F38" s="23"/>
      <c r="G38" s="278"/>
      <c r="H38" s="109"/>
    </row>
    <row r="39" spans="1:8">
      <c r="A39" s="25"/>
      <c r="B39" s="24" t="s">
        <v>46</v>
      </c>
      <c r="C39" s="22"/>
      <c r="D39" s="222"/>
      <c r="E39" s="259"/>
      <c r="F39" s="23"/>
      <c r="G39" s="278"/>
      <c r="H39" s="109"/>
    </row>
    <row r="40" spans="1:8">
      <c r="A40" s="25" t="s">
        <v>47</v>
      </c>
      <c r="B40" s="24" t="s">
        <v>48</v>
      </c>
      <c r="C40" s="22"/>
      <c r="D40" s="222"/>
      <c r="E40" s="259"/>
      <c r="F40" s="23"/>
      <c r="G40" s="278"/>
      <c r="H40" s="109"/>
    </row>
    <row r="41" spans="1:8">
      <c r="A41" s="25"/>
      <c r="B41" s="24" t="s">
        <v>49</v>
      </c>
      <c r="C41" s="22"/>
      <c r="D41" s="222"/>
      <c r="E41" s="259"/>
      <c r="F41" s="23"/>
      <c r="G41" s="278"/>
      <c r="H41" s="109"/>
    </row>
    <row r="42" spans="1:8">
      <c r="A42" s="25"/>
      <c r="B42" s="24" t="s">
        <v>50</v>
      </c>
      <c r="C42" s="22"/>
      <c r="D42" s="222"/>
      <c r="E42" s="259"/>
      <c r="F42" s="23"/>
      <c r="G42" s="278"/>
      <c r="H42" s="109"/>
    </row>
    <row r="43" spans="1:8">
      <c r="A43" s="25" t="s">
        <v>51</v>
      </c>
      <c r="B43" s="24" t="s">
        <v>52</v>
      </c>
      <c r="C43" s="22"/>
      <c r="D43" s="222"/>
      <c r="E43" s="259"/>
      <c r="F43" s="23"/>
      <c r="G43" s="278"/>
      <c r="H43" s="109"/>
    </row>
    <row r="44" spans="1:8">
      <c r="A44" s="25"/>
      <c r="B44" s="24" t="s">
        <v>53</v>
      </c>
      <c r="C44" s="22"/>
      <c r="D44" s="222"/>
      <c r="E44" s="259"/>
      <c r="F44" s="23"/>
      <c r="G44" s="278"/>
      <c r="H44" s="109"/>
    </row>
    <row r="45" spans="1:8">
      <c r="A45" s="25"/>
      <c r="B45" s="24" t="s">
        <v>54</v>
      </c>
      <c r="C45" s="22"/>
      <c r="D45" s="222"/>
      <c r="E45" s="259"/>
      <c r="F45" s="23"/>
      <c r="G45" s="278"/>
      <c r="H45" s="109"/>
    </row>
    <row r="46" spans="1:8">
      <c r="A46" s="25" t="s">
        <v>55</v>
      </c>
      <c r="B46" s="24" t="s">
        <v>56</v>
      </c>
      <c r="C46" s="22"/>
      <c r="D46" s="222"/>
      <c r="E46" s="259"/>
      <c r="F46" s="23"/>
      <c r="G46" s="278"/>
      <c r="H46" s="109"/>
    </row>
    <row r="47" spans="1:8">
      <c r="A47" s="25"/>
      <c r="B47" s="24" t="s">
        <v>57</v>
      </c>
      <c r="C47" s="22"/>
      <c r="D47" s="222"/>
      <c r="E47" s="259"/>
      <c r="F47" s="23"/>
      <c r="G47" s="278"/>
      <c r="H47" s="109"/>
    </row>
    <row r="48" spans="1:8">
      <c r="A48" s="25" t="s">
        <v>58</v>
      </c>
      <c r="B48" s="24" t="s">
        <v>59</v>
      </c>
      <c r="C48" s="22"/>
      <c r="D48" s="222"/>
      <c r="E48" s="259"/>
      <c r="F48" s="23"/>
      <c r="G48" s="278"/>
      <c r="H48" s="109"/>
    </row>
    <row r="49" spans="1:8">
      <c r="A49" s="25"/>
      <c r="B49" s="24" t="s">
        <v>60</v>
      </c>
      <c r="C49" s="22"/>
      <c r="D49" s="222"/>
      <c r="E49" s="259"/>
      <c r="F49" s="23"/>
      <c r="G49" s="278"/>
      <c r="H49" s="109"/>
    </row>
    <row r="50" spans="1:8">
      <c r="A50" s="25" t="s">
        <v>61</v>
      </c>
      <c r="B50" s="26" t="s">
        <v>62</v>
      </c>
      <c r="C50" s="22"/>
      <c r="D50" s="222"/>
      <c r="E50" s="259"/>
      <c r="F50" s="23"/>
      <c r="G50" s="278"/>
      <c r="H50" s="109"/>
    </row>
    <row r="51" spans="1:8">
      <c r="A51" s="25"/>
      <c r="B51" s="24" t="s">
        <v>63</v>
      </c>
      <c r="C51" s="22"/>
      <c r="D51" s="222"/>
      <c r="E51" s="259"/>
      <c r="F51" s="23"/>
      <c r="G51" s="278"/>
      <c r="H51" s="109"/>
    </row>
    <row r="52" spans="1:8">
      <c r="A52" s="25" t="s">
        <v>64</v>
      </c>
      <c r="B52" s="24" t="s">
        <v>65</v>
      </c>
      <c r="C52" s="22"/>
      <c r="D52" s="222"/>
      <c r="E52" s="259"/>
      <c r="F52" s="23"/>
      <c r="G52" s="278"/>
      <c r="H52" s="109"/>
    </row>
    <row r="53" spans="1:8">
      <c r="A53" s="25" t="s">
        <v>66</v>
      </c>
      <c r="B53" s="24" t="s">
        <v>67</v>
      </c>
      <c r="C53" s="22"/>
      <c r="D53" s="222"/>
      <c r="E53" s="259"/>
      <c r="F53" s="23"/>
      <c r="G53" s="278"/>
      <c r="H53" s="109"/>
    </row>
    <row r="54" spans="1:8">
      <c r="A54" s="25" t="s">
        <v>68</v>
      </c>
      <c r="B54" s="24" t="s">
        <v>69</v>
      </c>
      <c r="C54" s="22"/>
      <c r="D54" s="222"/>
      <c r="E54" s="259"/>
      <c r="F54" s="23"/>
      <c r="G54" s="278"/>
      <c r="H54" s="109"/>
    </row>
    <row r="55" spans="1:8">
      <c r="A55" s="25"/>
      <c r="B55" s="24" t="s">
        <v>70</v>
      </c>
      <c r="C55" s="22"/>
      <c r="D55" s="222"/>
      <c r="E55" s="259"/>
      <c r="F55" s="23"/>
      <c r="G55" s="278"/>
      <c r="H55" s="109"/>
    </row>
    <row r="56" spans="1:8">
      <c r="A56" s="25" t="s">
        <v>71</v>
      </c>
      <c r="B56" s="24" t="s">
        <v>72</v>
      </c>
      <c r="C56" s="22"/>
      <c r="D56" s="222"/>
      <c r="E56" s="259"/>
      <c r="F56" s="23"/>
      <c r="G56" s="278"/>
      <c r="H56" s="109"/>
    </row>
    <row r="57" spans="1:8">
      <c r="A57" s="25" t="s">
        <v>73</v>
      </c>
      <c r="B57" s="24" t="s">
        <v>74</v>
      </c>
      <c r="C57" s="22"/>
      <c r="D57" s="222"/>
      <c r="E57" s="259"/>
      <c r="F57" s="23"/>
      <c r="G57" s="278"/>
      <c r="H57" s="109"/>
    </row>
    <row r="58" spans="1:8">
      <c r="A58" s="25"/>
      <c r="B58" s="24" t="s">
        <v>75</v>
      </c>
      <c r="C58" s="22"/>
      <c r="D58" s="222"/>
      <c r="E58" s="259"/>
      <c r="F58" s="23"/>
      <c r="G58" s="278"/>
      <c r="H58" s="109"/>
    </row>
    <row r="59" spans="1:8">
      <c r="A59" s="25" t="s">
        <v>76</v>
      </c>
      <c r="B59" s="24" t="s">
        <v>77</v>
      </c>
      <c r="C59" s="22"/>
      <c r="D59" s="222"/>
      <c r="E59" s="259"/>
      <c r="F59" s="23"/>
      <c r="G59" s="278"/>
      <c r="H59" s="109"/>
    </row>
    <row r="60" spans="1:8">
      <c r="A60" s="25" t="s">
        <v>78</v>
      </c>
      <c r="B60" s="24" t="s">
        <v>79</v>
      </c>
      <c r="C60" s="22"/>
      <c r="D60" s="222"/>
      <c r="E60" s="259"/>
      <c r="F60" s="23"/>
      <c r="G60" s="278"/>
      <c r="H60" s="109"/>
    </row>
    <row r="61" spans="1:8">
      <c r="A61" s="25"/>
      <c r="B61" s="24" t="s">
        <v>80</v>
      </c>
      <c r="C61" s="22"/>
      <c r="D61" s="222"/>
      <c r="E61" s="259"/>
      <c r="F61" s="23"/>
      <c r="G61" s="278"/>
      <c r="H61" s="109"/>
    </row>
    <row r="62" spans="1:8">
      <c r="A62" s="25"/>
      <c r="B62" s="24" t="s">
        <v>81</v>
      </c>
      <c r="C62" s="22"/>
      <c r="D62" s="222"/>
      <c r="E62" s="259"/>
      <c r="F62" s="23"/>
      <c r="G62" s="278"/>
      <c r="H62" s="109"/>
    </row>
    <row r="63" spans="1:8">
      <c r="A63" s="25" t="s">
        <v>82</v>
      </c>
      <c r="B63" s="24" t="s">
        <v>83</v>
      </c>
      <c r="C63" s="22"/>
      <c r="D63" s="222"/>
      <c r="E63" s="259"/>
      <c r="F63" s="23"/>
      <c r="G63" s="278"/>
      <c r="H63" s="109"/>
    </row>
    <row r="64" spans="1:8">
      <c r="A64" s="25" t="s">
        <v>84</v>
      </c>
      <c r="B64" s="24" t="s">
        <v>85</v>
      </c>
      <c r="C64" s="22"/>
      <c r="D64" s="222"/>
      <c r="E64" s="259"/>
      <c r="F64" s="23"/>
      <c r="G64" s="278"/>
      <c r="H64" s="109"/>
    </row>
    <row r="65" spans="1:8">
      <c r="A65" s="25"/>
      <c r="B65" s="24" t="s">
        <v>86</v>
      </c>
      <c r="C65" s="22"/>
      <c r="D65" s="222"/>
      <c r="E65" s="259"/>
      <c r="F65" s="23"/>
      <c r="G65" s="278"/>
      <c r="H65" s="109"/>
    </row>
    <row r="66" spans="1:8">
      <c r="A66" s="25"/>
      <c r="B66" s="24" t="s">
        <v>87</v>
      </c>
      <c r="C66" s="22"/>
      <c r="D66" s="222"/>
      <c r="E66" s="259"/>
      <c r="F66" s="23"/>
      <c r="G66" s="278"/>
      <c r="H66" s="109"/>
    </row>
    <row r="67" spans="1:8">
      <c r="A67" s="25"/>
      <c r="B67" s="24" t="s">
        <v>88</v>
      </c>
      <c r="C67" s="22"/>
      <c r="D67" s="222"/>
      <c r="E67" s="259"/>
      <c r="F67" s="23"/>
      <c r="G67" s="278"/>
      <c r="H67" s="109"/>
    </row>
    <row r="68" spans="1:8">
      <c r="A68" s="25"/>
      <c r="B68" s="24" t="s">
        <v>89</v>
      </c>
      <c r="C68" s="22"/>
      <c r="D68" s="222"/>
      <c r="E68" s="259"/>
      <c r="F68" s="23"/>
      <c r="G68" s="278"/>
      <c r="H68" s="109"/>
    </row>
    <row r="69" spans="1:8">
      <c r="A69" s="25"/>
      <c r="B69" s="24" t="s">
        <v>90</v>
      </c>
      <c r="C69" s="22"/>
      <c r="D69" s="222"/>
      <c r="E69" s="259"/>
      <c r="F69" s="23"/>
      <c r="G69" s="278"/>
      <c r="H69" s="109"/>
    </row>
    <row r="70" spans="1:8">
      <c r="A70" s="25"/>
      <c r="B70" s="24" t="s">
        <v>91</v>
      </c>
      <c r="C70" s="22"/>
      <c r="D70" s="222"/>
      <c r="E70" s="259"/>
      <c r="F70" s="23"/>
      <c r="G70" s="278"/>
      <c r="H70" s="109"/>
    </row>
    <row r="71" spans="1:8">
      <c r="A71" s="25"/>
      <c r="B71" s="24" t="s">
        <v>92</v>
      </c>
      <c r="C71" s="22"/>
      <c r="D71" s="222"/>
      <c r="E71" s="259"/>
      <c r="F71" s="23"/>
      <c r="G71" s="278"/>
      <c r="H71" s="109"/>
    </row>
    <row r="72" spans="1:8">
      <c r="A72" s="25"/>
      <c r="B72" s="24" t="s">
        <v>93</v>
      </c>
      <c r="C72" s="22"/>
      <c r="D72" s="222"/>
      <c r="E72" s="259"/>
      <c r="F72" s="23"/>
      <c r="G72" s="278"/>
      <c r="H72" s="109"/>
    </row>
    <row r="73" spans="1:8">
      <c r="A73" s="25"/>
      <c r="B73" s="24" t="s">
        <v>94</v>
      </c>
      <c r="C73" s="22"/>
      <c r="D73" s="222"/>
      <c r="E73" s="259"/>
      <c r="F73" s="23"/>
      <c r="G73" s="278"/>
      <c r="H73" s="109"/>
    </row>
    <row r="74" spans="1:8">
      <c r="A74" s="25"/>
      <c r="B74" s="24" t="s">
        <v>95</v>
      </c>
      <c r="C74" s="22"/>
      <c r="D74" s="222"/>
      <c r="E74" s="259"/>
      <c r="F74" s="23"/>
      <c r="G74" s="278"/>
      <c r="H74" s="109"/>
    </row>
    <row r="75" spans="1:8">
      <c r="A75" s="25" t="s">
        <v>96</v>
      </c>
      <c r="B75" s="24" t="s">
        <v>97</v>
      </c>
      <c r="C75" s="22"/>
      <c r="D75" s="222"/>
      <c r="E75" s="259"/>
      <c r="F75" s="23"/>
      <c r="G75" s="278"/>
      <c r="H75" s="109"/>
    </row>
    <row r="76" spans="1:8">
      <c r="A76" s="27"/>
      <c r="B76" s="28" t="s">
        <v>98</v>
      </c>
      <c r="C76" s="22"/>
      <c r="D76" s="223"/>
      <c r="E76" s="259"/>
      <c r="F76" s="23"/>
      <c r="G76" s="278"/>
      <c r="H76" s="109"/>
    </row>
    <row r="77" spans="1:8">
      <c r="A77" s="27"/>
      <c r="B77" s="28" t="s">
        <v>99</v>
      </c>
      <c r="C77" s="22"/>
      <c r="D77" s="223"/>
      <c r="E77" s="259"/>
      <c r="F77" s="23"/>
      <c r="G77" s="278"/>
      <c r="H77" s="109"/>
    </row>
    <row r="78" spans="1:8">
      <c r="A78" s="27"/>
      <c r="B78" s="28" t="s">
        <v>100</v>
      </c>
      <c r="C78" s="22"/>
      <c r="D78" s="223"/>
      <c r="E78" s="259"/>
      <c r="F78" s="23"/>
      <c r="G78" s="278"/>
      <c r="H78" s="109"/>
    </row>
    <row r="79" spans="1:8">
      <c r="A79" s="27"/>
      <c r="B79" s="29" t="s">
        <v>101</v>
      </c>
      <c r="C79" s="22"/>
      <c r="D79" s="223"/>
      <c r="E79" s="259"/>
      <c r="F79" s="23"/>
      <c r="G79" s="278"/>
      <c r="H79" s="109"/>
    </row>
    <row r="80" spans="1:8">
      <c r="A80" s="27"/>
      <c r="B80" s="29" t="s">
        <v>102</v>
      </c>
      <c r="C80" s="22"/>
      <c r="D80" s="223"/>
      <c r="E80" s="259"/>
      <c r="F80" s="23"/>
      <c r="G80" s="278"/>
      <c r="H80" s="109"/>
    </row>
    <row r="81" spans="1:10">
      <c r="A81" s="27"/>
      <c r="B81" s="28" t="s">
        <v>103</v>
      </c>
      <c r="C81" s="22"/>
      <c r="D81" s="223"/>
      <c r="E81" s="259"/>
      <c r="F81" s="23"/>
      <c r="G81" s="278"/>
      <c r="H81" s="109"/>
    </row>
    <row r="82" spans="1:10">
      <c r="A82" s="27"/>
      <c r="B82" s="30" t="s">
        <v>2</v>
      </c>
      <c r="C82" s="22"/>
      <c r="D82" s="223"/>
      <c r="E82" s="259"/>
      <c r="F82" s="23"/>
      <c r="G82" s="278"/>
      <c r="H82" s="109"/>
    </row>
    <row r="83" spans="1:10">
      <c r="A83" s="27"/>
      <c r="B83" s="29" t="s">
        <v>104</v>
      </c>
      <c r="C83" s="22"/>
      <c r="D83" s="223"/>
      <c r="E83" s="259"/>
      <c r="F83" s="23"/>
      <c r="G83" s="278"/>
      <c r="H83" s="109"/>
    </row>
    <row r="84" spans="1:10">
      <c r="A84" s="31"/>
      <c r="B84" s="32" t="s">
        <v>105</v>
      </c>
      <c r="C84" s="33"/>
      <c r="D84" s="224"/>
      <c r="E84" s="260"/>
      <c r="F84" s="34"/>
      <c r="G84" s="279"/>
      <c r="H84" s="110"/>
    </row>
    <row r="85" spans="1:10">
      <c r="A85" s="31"/>
      <c r="B85" s="35" t="s">
        <v>106</v>
      </c>
      <c r="C85" s="33"/>
      <c r="D85" s="224"/>
      <c r="E85" s="260"/>
      <c r="F85" s="34"/>
      <c r="G85" s="279"/>
      <c r="H85" s="110"/>
    </row>
    <row r="86" spans="1:10">
      <c r="A86" s="31"/>
      <c r="B86" s="35" t="s">
        <v>107</v>
      </c>
      <c r="C86" s="33"/>
      <c r="D86" s="224"/>
      <c r="E86" s="260"/>
      <c r="F86" s="34"/>
      <c r="G86" s="279"/>
      <c r="H86" s="110"/>
    </row>
    <row r="87" spans="1:10">
      <c r="A87" s="31"/>
      <c r="B87" s="35" t="s">
        <v>108</v>
      </c>
      <c r="C87" s="33"/>
      <c r="D87" s="224"/>
      <c r="E87" s="260"/>
      <c r="F87" s="34"/>
      <c r="G87" s="279"/>
      <c r="H87" s="110"/>
    </row>
    <row r="88" spans="1:10">
      <c r="A88" s="31"/>
      <c r="B88" s="35" t="s">
        <v>109</v>
      </c>
      <c r="C88" s="33"/>
      <c r="D88" s="224"/>
      <c r="E88" s="260"/>
      <c r="F88" s="34"/>
      <c r="G88" s="279"/>
      <c r="H88" s="110"/>
    </row>
    <row r="89" spans="1:10">
      <c r="A89" s="36"/>
      <c r="B89" s="37"/>
      <c r="C89" s="38"/>
      <c r="D89" s="225"/>
      <c r="E89" s="261"/>
      <c r="F89" s="39"/>
      <c r="G89" s="280"/>
      <c r="H89" s="111"/>
    </row>
    <row r="90" spans="1:10">
      <c r="A90" s="40" t="s">
        <v>110</v>
      </c>
      <c r="B90" s="41" t="s">
        <v>111</v>
      </c>
      <c r="C90" s="42">
        <v>2</v>
      </c>
      <c r="D90" s="226"/>
      <c r="E90" s="262">
        <v>0</v>
      </c>
      <c r="F90" s="44">
        <f>+C90*E90</f>
        <v>0</v>
      </c>
      <c r="G90" s="281">
        <v>0</v>
      </c>
      <c r="H90" s="44">
        <f>G90*C90*3</f>
        <v>0</v>
      </c>
      <c r="J90" s="43"/>
    </row>
    <row r="91" spans="1:10">
      <c r="A91" s="45"/>
      <c r="B91" s="46" t="s">
        <v>112</v>
      </c>
      <c r="C91" s="46"/>
      <c r="D91" s="227"/>
      <c r="E91" s="263"/>
      <c r="F91" s="47"/>
      <c r="G91" s="263"/>
      <c r="H91" s="47"/>
    </row>
    <row r="92" spans="1:10">
      <c r="A92" s="48"/>
      <c r="B92" s="49" t="s">
        <v>113</v>
      </c>
      <c r="C92" s="50"/>
      <c r="D92" s="228"/>
      <c r="E92" s="264"/>
      <c r="F92" s="51"/>
      <c r="G92" s="264"/>
      <c r="H92" s="51"/>
    </row>
    <row r="93" spans="1:10">
      <c r="A93" s="52"/>
      <c r="B93" s="49" t="s">
        <v>114</v>
      </c>
      <c r="C93" s="53"/>
      <c r="D93" s="228"/>
      <c r="E93" s="264"/>
      <c r="F93" s="51"/>
      <c r="G93" s="264"/>
      <c r="H93" s="51"/>
    </row>
    <row r="94" spans="1:10">
      <c r="A94" s="52"/>
      <c r="B94" s="54" t="s">
        <v>115</v>
      </c>
      <c r="C94" s="53"/>
      <c r="D94" s="228"/>
      <c r="E94" s="264"/>
      <c r="F94" s="51"/>
      <c r="G94" s="264"/>
      <c r="H94" s="51"/>
    </row>
    <row r="95" spans="1:10">
      <c r="A95" s="52"/>
      <c r="B95" s="55" t="s">
        <v>116</v>
      </c>
      <c r="C95" s="53"/>
      <c r="D95" s="228"/>
      <c r="E95" s="264"/>
      <c r="F95" s="51"/>
      <c r="G95" s="264"/>
      <c r="H95" s="51"/>
    </row>
    <row r="96" spans="1:10">
      <c r="A96" s="52"/>
      <c r="B96" s="55" t="s">
        <v>117</v>
      </c>
      <c r="C96" s="53"/>
      <c r="D96" s="228"/>
      <c r="E96" s="264"/>
      <c r="F96" s="51"/>
      <c r="G96" s="264"/>
      <c r="H96" s="51"/>
    </row>
    <row r="97" spans="1:8">
      <c r="A97" s="52"/>
      <c r="B97" s="55" t="s">
        <v>118</v>
      </c>
      <c r="C97" s="53"/>
      <c r="D97" s="228"/>
      <c r="E97" s="264"/>
      <c r="F97" s="51"/>
      <c r="G97" s="264"/>
      <c r="H97" s="51"/>
    </row>
    <row r="98" spans="1:8">
      <c r="A98" s="52"/>
      <c r="B98" s="55" t="s">
        <v>119</v>
      </c>
      <c r="C98" s="53"/>
      <c r="D98" s="228"/>
      <c r="E98" s="264"/>
      <c r="F98" s="51"/>
      <c r="G98" s="264"/>
      <c r="H98" s="51"/>
    </row>
    <row r="99" spans="1:8">
      <c r="A99" s="52"/>
      <c r="B99" s="55" t="s">
        <v>120</v>
      </c>
      <c r="C99" s="53"/>
      <c r="D99" s="228"/>
      <c r="E99" s="264"/>
      <c r="F99" s="51"/>
      <c r="G99" s="264"/>
      <c r="H99" s="51"/>
    </row>
    <row r="100" spans="1:8">
      <c r="A100" s="52"/>
      <c r="B100" s="55" t="s">
        <v>121</v>
      </c>
      <c r="C100" s="53"/>
      <c r="D100" s="228"/>
      <c r="E100" s="264"/>
      <c r="F100" s="51"/>
      <c r="G100" s="264"/>
      <c r="H100" s="51"/>
    </row>
    <row r="101" spans="1:8">
      <c r="A101" s="52"/>
      <c r="B101" s="55" t="s">
        <v>122</v>
      </c>
      <c r="C101" s="53"/>
      <c r="D101" s="228"/>
      <c r="E101" s="264"/>
      <c r="F101" s="51"/>
      <c r="G101" s="264"/>
      <c r="H101" s="51"/>
    </row>
    <row r="102" spans="1:8">
      <c r="A102" s="52"/>
      <c r="B102" s="55" t="s">
        <v>123</v>
      </c>
      <c r="C102" s="53"/>
      <c r="D102" s="228"/>
      <c r="E102" s="264"/>
      <c r="F102" s="51"/>
      <c r="G102" s="264"/>
      <c r="H102" s="51"/>
    </row>
    <row r="103" spans="1:8">
      <c r="A103" s="52"/>
      <c r="B103" s="55" t="s">
        <v>124</v>
      </c>
      <c r="C103" s="53"/>
      <c r="D103" s="228"/>
      <c r="E103" s="264"/>
      <c r="F103" s="51"/>
      <c r="G103" s="264"/>
      <c r="H103" s="51"/>
    </row>
    <row r="104" spans="1:8">
      <c r="A104" s="52"/>
      <c r="B104" s="55" t="s">
        <v>125</v>
      </c>
      <c r="C104" s="53"/>
      <c r="D104" s="228"/>
      <c r="E104" s="264"/>
      <c r="F104" s="51"/>
      <c r="G104" s="264"/>
      <c r="H104" s="51"/>
    </row>
    <row r="105" spans="1:8">
      <c r="A105" s="52"/>
      <c r="B105" s="54" t="s">
        <v>126</v>
      </c>
      <c r="C105" s="53"/>
      <c r="D105" s="228"/>
      <c r="E105" s="264"/>
      <c r="F105" s="51"/>
      <c r="G105" s="264"/>
      <c r="H105" s="51"/>
    </row>
    <row r="106" spans="1:8">
      <c r="A106" s="52"/>
      <c r="B106" s="54" t="s">
        <v>127</v>
      </c>
      <c r="C106" s="53"/>
      <c r="D106" s="228"/>
      <c r="E106" s="264"/>
      <c r="F106" s="51"/>
      <c r="G106" s="264"/>
      <c r="H106" s="51"/>
    </row>
    <row r="107" spans="1:8">
      <c r="A107" s="52"/>
      <c r="B107" s="55" t="s">
        <v>128</v>
      </c>
      <c r="C107" s="53"/>
      <c r="D107" s="228"/>
      <c r="E107" s="264"/>
      <c r="F107" s="51"/>
      <c r="G107" s="264"/>
      <c r="H107" s="51"/>
    </row>
    <row r="108" spans="1:8">
      <c r="A108" s="52"/>
      <c r="B108" s="54" t="s">
        <v>129</v>
      </c>
      <c r="C108" s="53"/>
      <c r="D108" s="228"/>
      <c r="E108" s="264"/>
      <c r="F108" s="51"/>
      <c r="G108" s="264"/>
      <c r="H108" s="51"/>
    </row>
    <row r="109" spans="1:8">
      <c r="A109" s="52"/>
      <c r="B109" s="54" t="s">
        <v>130</v>
      </c>
      <c r="C109" s="53"/>
      <c r="D109" s="228"/>
      <c r="E109" s="264"/>
      <c r="F109" s="51"/>
      <c r="G109" s="264"/>
      <c r="H109" s="51"/>
    </row>
    <row r="110" spans="1:8">
      <c r="A110" s="52"/>
      <c r="B110" s="55" t="s">
        <v>131</v>
      </c>
      <c r="C110" s="53"/>
      <c r="D110" s="228"/>
      <c r="E110" s="264"/>
      <c r="F110" s="51"/>
      <c r="G110" s="264"/>
      <c r="H110" s="51"/>
    </row>
    <row r="111" spans="1:8">
      <c r="A111" s="52"/>
      <c r="B111" s="54" t="s">
        <v>132</v>
      </c>
      <c r="C111" s="53"/>
      <c r="D111" s="228"/>
      <c r="E111" s="264"/>
      <c r="F111" s="51"/>
      <c r="G111" s="264"/>
      <c r="H111" s="51"/>
    </row>
    <row r="112" spans="1:8">
      <c r="A112" s="52"/>
      <c r="B112" s="54" t="s">
        <v>133</v>
      </c>
      <c r="C112" s="53"/>
      <c r="D112" s="228"/>
      <c r="E112" s="264"/>
      <c r="F112" s="51"/>
      <c r="G112" s="264"/>
      <c r="H112" s="51"/>
    </row>
    <row r="113" spans="1:8">
      <c r="A113" s="52"/>
      <c r="B113" s="55" t="s">
        <v>134</v>
      </c>
      <c r="C113" s="53"/>
      <c r="D113" s="228"/>
      <c r="E113" s="264"/>
      <c r="F113" s="51"/>
      <c r="G113" s="264"/>
      <c r="H113" s="51"/>
    </row>
    <row r="114" spans="1:8">
      <c r="A114" s="52"/>
      <c r="B114" s="54" t="s">
        <v>135</v>
      </c>
      <c r="C114" s="53"/>
      <c r="D114" s="228"/>
      <c r="E114" s="264"/>
      <c r="F114" s="51"/>
      <c r="G114" s="264"/>
      <c r="H114" s="51"/>
    </row>
    <row r="115" spans="1:8">
      <c r="A115" s="52"/>
      <c r="B115" s="54" t="s">
        <v>136</v>
      </c>
      <c r="C115" s="53"/>
      <c r="D115" s="228"/>
      <c r="E115" s="264"/>
      <c r="F115" s="51"/>
      <c r="G115" s="264"/>
      <c r="H115" s="51"/>
    </row>
    <row r="116" spans="1:8">
      <c r="A116" s="52"/>
      <c r="B116" s="55" t="s">
        <v>137</v>
      </c>
      <c r="C116" s="53"/>
      <c r="D116" s="228"/>
      <c r="E116" s="264"/>
      <c r="F116" s="51"/>
      <c r="G116" s="264"/>
      <c r="H116" s="51"/>
    </row>
    <row r="117" spans="1:8">
      <c r="A117" s="52"/>
      <c r="B117" s="54" t="s">
        <v>138</v>
      </c>
      <c r="C117" s="53"/>
      <c r="D117" s="228"/>
      <c r="E117" s="264"/>
      <c r="F117" s="51"/>
      <c r="G117" s="264"/>
      <c r="H117" s="51"/>
    </row>
    <row r="118" spans="1:8">
      <c r="A118" s="52"/>
      <c r="B118" s="55" t="s">
        <v>139</v>
      </c>
      <c r="C118" s="53"/>
      <c r="D118" s="228"/>
      <c r="E118" s="264"/>
      <c r="F118" s="51"/>
      <c r="G118" s="264"/>
      <c r="H118" s="51"/>
    </row>
    <row r="119" spans="1:8">
      <c r="A119" s="52"/>
      <c r="B119" s="54" t="s">
        <v>140</v>
      </c>
      <c r="C119" s="53"/>
      <c r="D119" s="228"/>
      <c r="E119" s="264"/>
      <c r="F119" s="51"/>
      <c r="G119" s="264"/>
      <c r="H119" s="51"/>
    </row>
    <row r="120" spans="1:8">
      <c r="A120" s="52"/>
      <c r="B120" s="54" t="s">
        <v>141</v>
      </c>
      <c r="C120" s="53"/>
      <c r="D120" s="228"/>
      <c r="E120" s="264"/>
      <c r="F120" s="51"/>
      <c r="G120" s="264"/>
      <c r="H120" s="51"/>
    </row>
    <row r="121" spans="1:8">
      <c r="A121" s="52"/>
      <c r="B121" s="55" t="s">
        <v>142</v>
      </c>
      <c r="C121" s="53"/>
      <c r="D121" s="228"/>
      <c r="E121" s="264"/>
      <c r="F121" s="51"/>
      <c r="G121" s="264"/>
      <c r="H121" s="51"/>
    </row>
    <row r="122" spans="1:8">
      <c r="A122" s="52"/>
      <c r="B122" s="54" t="s">
        <v>143</v>
      </c>
      <c r="C122" s="53"/>
      <c r="D122" s="228"/>
      <c r="E122" s="264"/>
      <c r="F122" s="51"/>
      <c r="G122" s="264"/>
      <c r="H122" s="51"/>
    </row>
    <row r="123" spans="1:8">
      <c r="A123" s="52"/>
      <c r="B123" s="55" t="s">
        <v>144</v>
      </c>
      <c r="C123" s="53"/>
      <c r="D123" s="228"/>
      <c r="E123" s="264"/>
      <c r="F123" s="51"/>
      <c r="G123" s="264"/>
      <c r="H123" s="51"/>
    </row>
    <row r="124" spans="1:8">
      <c r="A124" s="52"/>
      <c r="B124" s="54" t="s">
        <v>145</v>
      </c>
      <c r="C124" s="53"/>
      <c r="D124" s="228"/>
      <c r="E124" s="264"/>
      <c r="F124" s="51"/>
      <c r="G124" s="264"/>
      <c r="H124" s="51"/>
    </row>
    <row r="125" spans="1:8">
      <c r="A125" s="52"/>
      <c r="B125" s="54" t="s">
        <v>146</v>
      </c>
      <c r="C125" s="53"/>
      <c r="D125" s="228"/>
      <c r="E125" s="264"/>
      <c r="F125" s="51"/>
      <c r="G125" s="264"/>
      <c r="H125" s="51"/>
    </row>
    <row r="126" spans="1:8">
      <c r="A126" s="52"/>
      <c r="B126" s="55" t="s">
        <v>147</v>
      </c>
      <c r="C126" s="53"/>
      <c r="D126" s="228"/>
      <c r="E126" s="264"/>
      <c r="F126" s="51"/>
      <c r="G126" s="264"/>
      <c r="H126" s="51"/>
    </row>
    <row r="127" spans="1:8">
      <c r="A127" s="52"/>
      <c r="B127" s="55" t="s">
        <v>148</v>
      </c>
      <c r="C127" s="53"/>
      <c r="D127" s="228"/>
      <c r="E127" s="264"/>
      <c r="F127" s="51"/>
      <c r="G127" s="264"/>
      <c r="H127" s="51"/>
    </row>
    <row r="128" spans="1:8">
      <c r="A128" s="52"/>
      <c r="B128" s="55" t="s">
        <v>149</v>
      </c>
      <c r="C128" s="53"/>
      <c r="D128" s="228"/>
      <c r="E128" s="264"/>
      <c r="F128" s="51"/>
      <c r="G128" s="264"/>
      <c r="H128" s="51"/>
    </row>
    <row r="129" spans="1:8">
      <c r="A129" s="52"/>
      <c r="B129" s="55" t="s">
        <v>150</v>
      </c>
      <c r="C129" s="53"/>
      <c r="D129" s="228"/>
      <c r="E129" s="264"/>
      <c r="F129" s="51"/>
      <c r="G129" s="264"/>
      <c r="H129" s="51"/>
    </row>
    <row r="130" spans="1:8">
      <c r="A130" s="52"/>
      <c r="B130" s="55" t="s">
        <v>151</v>
      </c>
      <c r="C130" s="53"/>
      <c r="D130" s="228"/>
      <c r="E130" s="264"/>
      <c r="F130" s="51"/>
      <c r="G130" s="264"/>
      <c r="H130" s="51"/>
    </row>
    <row r="131" spans="1:8">
      <c r="A131" s="52"/>
      <c r="B131" s="55" t="s">
        <v>152</v>
      </c>
      <c r="C131" s="53"/>
      <c r="D131" s="228"/>
      <c r="E131" s="264"/>
      <c r="F131" s="51"/>
      <c r="G131" s="264"/>
      <c r="H131" s="51"/>
    </row>
    <row r="132" spans="1:8">
      <c r="A132" s="52"/>
      <c r="B132" s="55" t="s">
        <v>153</v>
      </c>
      <c r="C132" s="53"/>
      <c r="D132" s="228"/>
      <c r="E132" s="264"/>
      <c r="F132" s="51"/>
      <c r="G132" s="264"/>
      <c r="H132" s="51"/>
    </row>
    <row r="133" spans="1:8">
      <c r="A133" s="52"/>
      <c r="B133" s="55" t="s">
        <v>154</v>
      </c>
      <c r="C133" s="53"/>
      <c r="D133" s="228"/>
      <c r="E133" s="264"/>
      <c r="F133" s="51"/>
      <c r="G133" s="264"/>
      <c r="H133" s="51"/>
    </row>
    <row r="134" spans="1:8">
      <c r="A134" s="52"/>
      <c r="B134" s="55" t="s">
        <v>155</v>
      </c>
      <c r="C134" s="53"/>
      <c r="D134" s="228"/>
      <c r="E134" s="264"/>
      <c r="F134" s="51"/>
      <c r="G134" s="264"/>
      <c r="H134" s="51"/>
    </row>
    <row r="135" spans="1:8">
      <c r="A135" s="52"/>
      <c r="B135" s="55" t="s">
        <v>156</v>
      </c>
      <c r="C135" s="53"/>
      <c r="D135" s="228"/>
      <c r="E135" s="264"/>
      <c r="F135" s="51"/>
      <c r="G135" s="264"/>
      <c r="H135" s="51"/>
    </row>
    <row r="136" spans="1:8">
      <c r="A136" s="52"/>
      <c r="B136" s="54" t="s">
        <v>157</v>
      </c>
      <c r="C136" s="53"/>
      <c r="D136" s="228"/>
      <c r="E136" s="264"/>
      <c r="F136" s="51"/>
      <c r="G136" s="264"/>
      <c r="H136" s="51"/>
    </row>
    <row r="137" spans="1:8">
      <c r="A137" s="52"/>
      <c r="B137" s="55" t="s">
        <v>158</v>
      </c>
      <c r="C137" s="53"/>
      <c r="D137" s="228"/>
      <c r="E137" s="264"/>
      <c r="F137" s="51"/>
      <c r="G137" s="264"/>
      <c r="H137" s="51"/>
    </row>
    <row r="138" spans="1:8">
      <c r="A138" s="52"/>
      <c r="B138" s="55" t="s">
        <v>159</v>
      </c>
      <c r="C138" s="53"/>
      <c r="D138" s="228"/>
      <c r="E138" s="264"/>
      <c r="F138" s="51"/>
      <c r="G138" s="264"/>
      <c r="H138" s="51"/>
    </row>
    <row r="139" spans="1:8">
      <c r="A139" s="52"/>
      <c r="B139" s="55" t="s">
        <v>160</v>
      </c>
      <c r="C139" s="53"/>
      <c r="D139" s="228"/>
      <c r="E139" s="264"/>
      <c r="F139" s="51"/>
      <c r="G139" s="264"/>
      <c r="H139" s="51"/>
    </row>
    <row r="140" spans="1:8">
      <c r="A140" s="52"/>
      <c r="B140" s="55" t="s">
        <v>161</v>
      </c>
      <c r="C140" s="53"/>
      <c r="D140" s="228"/>
      <c r="E140" s="264"/>
      <c r="F140" s="51"/>
      <c r="G140" s="264"/>
      <c r="H140" s="51"/>
    </row>
    <row r="141" spans="1:8">
      <c r="A141" s="52"/>
      <c r="B141" s="55" t="s">
        <v>162</v>
      </c>
      <c r="C141" s="53"/>
      <c r="D141" s="228"/>
      <c r="E141" s="264"/>
      <c r="F141" s="51"/>
      <c r="G141" s="264"/>
      <c r="H141" s="51"/>
    </row>
    <row r="142" spans="1:8">
      <c r="A142" s="52"/>
      <c r="B142" s="55" t="s">
        <v>163</v>
      </c>
      <c r="C142" s="53"/>
      <c r="D142" s="228"/>
      <c r="E142" s="264"/>
      <c r="F142" s="51"/>
      <c r="G142" s="264"/>
      <c r="H142" s="51"/>
    </row>
    <row r="143" spans="1:8">
      <c r="A143" s="52"/>
      <c r="B143" s="55" t="s">
        <v>164</v>
      </c>
      <c r="C143" s="53"/>
      <c r="D143" s="228"/>
      <c r="E143" s="264"/>
      <c r="F143" s="51"/>
      <c r="G143" s="264"/>
      <c r="H143" s="51"/>
    </row>
    <row r="144" spans="1:8">
      <c r="A144" s="52"/>
      <c r="B144" s="55" t="s">
        <v>165</v>
      </c>
      <c r="C144" s="53"/>
      <c r="D144" s="228"/>
      <c r="E144" s="264"/>
      <c r="F144" s="51"/>
      <c r="G144" s="264"/>
      <c r="H144" s="51"/>
    </row>
    <row r="145" spans="1:8">
      <c r="A145" s="52"/>
      <c r="B145" s="55" t="s">
        <v>166</v>
      </c>
      <c r="C145" s="53"/>
      <c r="D145" s="228"/>
      <c r="E145" s="264"/>
      <c r="F145" s="51"/>
      <c r="G145" s="264"/>
      <c r="H145" s="51"/>
    </row>
    <row r="146" spans="1:8">
      <c r="A146" s="52"/>
      <c r="B146" s="54" t="s">
        <v>167</v>
      </c>
      <c r="C146" s="53"/>
      <c r="D146" s="228"/>
      <c r="E146" s="264"/>
      <c r="F146" s="51"/>
      <c r="G146" s="264"/>
      <c r="H146" s="51"/>
    </row>
    <row r="147" spans="1:8">
      <c r="A147" s="52"/>
      <c r="B147" s="54" t="s">
        <v>168</v>
      </c>
      <c r="C147" s="53"/>
      <c r="D147" s="228"/>
      <c r="E147" s="264"/>
      <c r="F147" s="51"/>
      <c r="G147" s="264"/>
      <c r="H147" s="51"/>
    </row>
    <row r="148" spans="1:8">
      <c r="A148" s="52"/>
      <c r="B148" s="54" t="s">
        <v>169</v>
      </c>
      <c r="C148" s="53"/>
      <c r="D148" s="228"/>
      <c r="E148" s="264"/>
      <c r="F148" s="51"/>
      <c r="G148" s="264"/>
      <c r="H148" s="51"/>
    </row>
    <row r="149" spans="1:8">
      <c r="A149" s="52"/>
      <c r="B149" s="54" t="s">
        <v>170</v>
      </c>
      <c r="C149" s="53"/>
      <c r="D149" s="228"/>
      <c r="E149" s="264"/>
      <c r="F149" s="51"/>
      <c r="G149" s="264"/>
      <c r="H149" s="51"/>
    </row>
    <row r="150" spans="1:8">
      <c r="A150" s="52"/>
      <c r="B150" s="54" t="s">
        <v>171</v>
      </c>
      <c r="C150" s="53"/>
      <c r="D150" s="228"/>
      <c r="E150" s="264"/>
      <c r="F150" s="51"/>
      <c r="G150" s="264"/>
      <c r="H150" s="51"/>
    </row>
    <row r="151" spans="1:8">
      <c r="A151" s="52"/>
      <c r="B151" s="54" t="s">
        <v>172</v>
      </c>
      <c r="C151" s="53"/>
      <c r="D151" s="228"/>
      <c r="E151" s="264"/>
      <c r="F151" s="51"/>
      <c r="G151" s="264"/>
      <c r="H151" s="51"/>
    </row>
    <row r="152" spans="1:8">
      <c r="A152" s="52"/>
      <c r="B152" s="54" t="s">
        <v>173</v>
      </c>
      <c r="C152" s="53"/>
      <c r="D152" s="228"/>
      <c r="E152" s="264"/>
      <c r="F152" s="51"/>
      <c r="G152" s="264"/>
      <c r="H152" s="51"/>
    </row>
    <row r="153" spans="1:8">
      <c r="A153" s="52"/>
      <c r="B153" s="54" t="s">
        <v>174</v>
      </c>
      <c r="C153" s="53"/>
      <c r="D153" s="228"/>
      <c r="E153" s="264"/>
      <c r="F153" s="51"/>
      <c r="G153" s="264"/>
      <c r="H153" s="51"/>
    </row>
    <row r="154" spans="1:8">
      <c r="A154" s="52"/>
      <c r="B154" s="54" t="s">
        <v>175</v>
      </c>
      <c r="C154" s="53"/>
      <c r="D154" s="228"/>
      <c r="E154" s="264"/>
      <c r="F154" s="51"/>
      <c r="G154" s="264"/>
      <c r="H154" s="51"/>
    </row>
    <row r="155" spans="1:8" ht="14.5" customHeight="1">
      <c r="A155" s="52"/>
      <c r="B155" s="54" t="s">
        <v>176</v>
      </c>
      <c r="C155" s="53"/>
      <c r="D155" s="228"/>
      <c r="E155" s="264"/>
      <c r="F155" s="51"/>
      <c r="G155" s="264"/>
      <c r="H155" s="51"/>
    </row>
    <row r="156" spans="1:8">
      <c r="A156" s="52"/>
      <c r="B156" s="54" t="s">
        <v>177</v>
      </c>
      <c r="C156" s="53"/>
      <c r="D156" s="228"/>
      <c r="E156" s="264"/>
      <c r="F156" s="51"/>
      <c r="G156" s="264"/>
      <c r="H156" s="51"/>
    </row>
    <row r="157" spans="1:8">
      <c r="A157" s="52"/>
      <c r="B157" s="54" t="s">
        <v>178</v>
      </c>
      <c r="C157" s="53"/>
      <c r="D157" s="228"/>
      <c r="E157" s="264"/>
      <c r="F157" s="51"/>
      <c r="G157" s="264"/>
      <c r="H157" s="51"/>
    </row>
    <row r="158" spans="1:8">
      <c r="A158" s="52"/>
      <c r="B158" s="54" t="s">
        <v>179</v>
      </c>
      <c r="C158" s="53"/>
      <c r="D158" s="228"/>
      <c r="E158" s="264"/>
      <c r="F158" s="51"/>
      <c r="G158" s="264"/>
      <c r="H158" s="51"/>
    </row>
    <row r="159" spans="1:8">
      <c r="A159" s="52"/>
      <c r="B159" s="54" t="s">
        <v>180</v>
      </c>
      <c r="C159" s="53"/>
      <c r="D159" s="228"/>
      <c r="E159" s="264"/>
      <c r="F159" s="51"/>
      <c r="G159" s="264"/>
      <c r="H159" s="51"/>
    </row>
    <row r="160" spans="1:8">
      <c r="A160" s="52"/>
      <c r="B160" s="55" t="s">
        <v>181</v>
      </c>
      <c r="C160" s="53"/>
      <c r="D160" s="228"/>
      <c r="E160" s="264"/>
      <c r="F160" s="51"/>
      <c r="G160" s="264"/>
      <c r="H160" s="51"/>
    </row>
    <row r="161" spans="1:8">
      <c r="A161" s="52"/>
      <c r="B161" s="55" t="s">
        <v>182</v>
      </c>
      <c r="C161" s="53"/>
      <c r="D161" s="228"/>
      <c r="E161" s="264"/>
      <c r="F161" s="51"/>
      <c r="G161" s="264"/>
      <c r="H161" s="51"/>
    </row>
    <row r="162" spans="1:8">
      <c r="A162" s="52"/>
      <c r="B162" s="55" t="s">
        <v>183</v>
      </c>
      <c r="C162" s="53"/>
      <c r="D162" s="228"/>
      <c r="E162" s="264"/>
      <c r="F162" s="51"/>
      <c r="G162" s="264"/>
      <c r="H162" s="51"/>
    </row>
    <row r="163" spans="1:8">
      <c r="A163" s="52"/>
      <c r="B163" s="55" t="s">
        <v>184</v>
      </c>
      <c r="C163" s="53"/>
      <c r="D163" s="228"/>
      <c r="E163" s="264"/>
      <c r="F163" s="51"/>
      <c r="G163" s="264"/>
      <c r="H163" s="51"/>
    </row>
    <row r="164" spans="1:8" ht="21.5">
      <c r="A164" s="52"/>
      <c r="B164" s="56" t="s">
        <v>185</v>
      </c>
      <c r="C164" s="53"/>
      <c r="D164" s="228"/>
      <c r="E164" s="264"/>
      <c r="F164" s="51"/>
      <c r="G164" s="264"/>
      <c r="H164" s="51"/>
    </row>
    <row r="165" spans="1:8">
      <c r="A165" s="52"/>
      <c r="B165" s="55" t="s">
        <v>186</v>
      </c>
      <c r="C165" s="53"/>
      <c r="D165" s="228"/>
      <c r="E165" s="264"/>
      <c r="F165" s="51"/>
      <c r="G165" s="264"/>
      <c r="H165" s="51"/>
    </row>
    <row r="166" spans="1:8">
      <c r="A166" s="57"/>
      <c r="B166" s="58"/>
      <c r="C166" s="59"/>
      <c r="D166" s="229"/>
      <c r="E166" s="265"/>
      <c r="F166" s="60"/>
      <c r="G166" s="265"/>
      <c r="H166" s="60"/>
    </row>
    <row r="167" spans="1:8">
      <c r="A167" s="61" t="s">
        <v>187</v>
      </c>
      <c r="B167" s="41" t="s">
        <v>188</v>
      </c>
      <c r="C167" s="42">
        <v>38</v>
      </c>
      <c r="D167" s="230"/>
      <c r="E167" s="262">
        <v>0</v>
      </c>
      <c r="F167" s="44">
        <f>+C167*E167</f>
        <v>0</v>
      </c>
      <c r="G167" s="281">
        <v>0</v>
      </c>
      <c r="H167" s="44">
        <f>G167*C167*3</f>
        <v>0</v>
      </c>
    </row>
    <row r="168" spans="1:8">
      <c r="A168" s="62"/>
      <c r="B168" s="63" t="s">
        <v>189</v>
      </c>
      <c r="C168" s="46"/>
      <c r="D168" s="227"/>
      <c r="E168" s="263"/>
      <c r="F168" s="47"/>
      <c r="G168" s="263"/>
      <c r="H168" s="47"/>
    </row>
    <row r="169" spans="1:8">
      <c r="A169" s="48"/>
      <c r="B169" s="49" t="s">
        <v>190</v>
      </c>
      <c r="C169" s="50">
        <v>11</v>
      </c>
      <c r="D169" s="228"/>
      <c r="E169" s="264"/>
      <c r="F169" s="51"/>
      <c r="G169" s="264"/>
      <c r="H169" s="51"/>
    </row>
    <row r="170" spans="1:8">
      <c r="A170" s="48"/>
      <c r="B170" s="49" t="s">
        <v>191</v>
      </c>
      <c r="C170" s="50"/>
      <c r="D170" s="228"/>
      <c r="E170" s="264"/>
      <c r="F170" s="51"/>
      <c r="G170" s="264"/>
      <c r="H170" s="51"/>
    </row>
    <row r="171" spans="1:8">
      <c r="A171" s="48"/>
      <c r="B171" s="49" t="s">
        <v>192</v>
      </c>
      <c r="C171" s="50"/>
      <c r="D171" s="228"/>
      <c r="E171" s="264"/>
      <c r="F171" s="51"/>
      <c r="G171" s="264"/>
      <c r="H171" s="51"/>
    </row>
    <row r="172" spans="1:8">
      <c r="A172" s="48"/>
      <c r="B172" s="49" t="s">
        <v>193</v>
      </c>
      <c r="C172" s="50"/>
      <c r="D172" s="228"/>
      <c r="E172" s="264"/>
      <c r="F172" s="51"/>
      <c r="G172" s="264"/>
      <c r="H172" s="51"/>
    </row>
    <row r="173" spans="1:8">
      <c r="A173" s="48"/>
      <c r="B173" s="49" t="s">
        <v>194</v>
      </c>
      <c r="C173" s="50">
        <v>5</v>
      </c>
      <c r="D173" s="231"/>
      <c r="E173" s="264"/>
      <c r="F173" s="64"/>
      <c r="G173" s="282"/>
      <c r="H173" s="64"/>
    </row>
    <row r="174" spans="1:8">
      <c r="A174" s="48"/>
      <c r="B174" s="49" t="s">
        <v>195</v>
      </c>
      <c r="C174" s="50">
        <v>6</v>
      </c>
      <c r="D174" s="228"/>
      <c r="E174" s="264"/>
      <c r="F174" s="51"/>
      <c r="G174" s="264"/>
      <c r="H174" s="51"/>
    </row>
    <row r="175" spans="1:8">
      <c r="A175" s="48"/>
      <c r="B175" s="49" t="s">
        <v>196</v>
      </c>
      <c r="C175" s="50">
        <v>16</v>
      </c>
      <c r="D175" s="228"/>
      <c r="E175" s="264"/>
      <c r="F175" s="51"/>
      <c r="G175" s="264"/>
      <c r="H175" s="51"/>
    </row>
    <row r="176" spans="1:8">
      <c r="A176" s="48"/>
      <c r="B176" s="49" t="s">
        <v>197</v>
      </c>
      <c r="C176" s="50"/>
      <c r="D176" s="228"/>
      <c r="E176" s="264"/>
      <c r="F176" s="51"/>
      <c r="G176" s="264"/>
      <c r="H176" s="51"/>
    </row>
    <row r="177" spans="1:8">
      <c r="A177" s="48"/>
      <c r="B177" s="55" t="s">
        <v>114</v>
      </c>
      <c r="C177" s="50"/>
      <c r="D177" s="228"/>
      <c r="E177" s="264"/>
      <c r="F177" s="51"/>
      <c r="G177" s="264"/>
      <c r="H177" s="51"/>
    </row>
    <row r="178" spans="1:8">
      <c r="A178" s="48"/>
      <c r="B178" s="65" t="s">
        <v>198</v>
      </c>
      <c r="C178" s="50"/>
      <c r="D178" s="228"/>
      <c r="E178" s="264"/>
      <c r="F178" s="51"/>
      <c r="G178" s="264"/>
      <c r="H178" s="51"/>
    </row>
    <row r="179" spans="1:8">
      <c r="A179" s="48"/>
      <c r="B179" s="66" t="s">
        <v>199</v>
      </c>
      <c r="C179" s="50"/>
      <c r="D179" s="228"/>
      <c r="E179" s="264"/>
      <c r="F179" s="51"/>
      <c r="G179" s="264"/>
      <c r="H179" s="51"/>
    </row>
    <row r="180" spans="1:8">
      <c r="A180" s="48"/>
      <c r="B180" s="66" t="s">
        <v>200</v>
      </c>
      <c r="C180" s="50"/>
      <c r="D180" s="228"/>
      <c r="E180" s="264"/>
      <c r="F180" s="51"/>
      <c r="G180" s="264"/>
      <c r="H180" s="51"/>
    </row>
    <row r="181" spans="1:8">
      <c r="A181" s="48"/>
      <c r="B181" s="66" t="s">
        <v>201</v>
      </c>
      <c r="C181" s="50"/>
      <c r="D181" s="228"/>
      <c r="E181" s="264"/>
      <c r="F181" s="51"/>
      <c r="G181" s="264"/>
      <c r="H181" s="51"/>
    </row>
    <row r="182" spans="1:8">
      <c r="A182" s="48"/>
      <c r="B182" s="66" t="s">
        <v>202</v>
      </c>
      <c r="C182" s="50"/>
      <c r="D182" s="228"/>
      <c r="E182" s="264"/>
      <c r="F182" s="51"/>
      <c r="G182" s="264"/>
      <c r="H182" s="51"/>
    </row>
    <row r="183" spans="1:8">
      <c r="A183" s="48"/>
      <c r="B183" s="67" t="s">
        <v>203</v>
      </c>
      <c r="C183" s="50"/>
      <c r="D183" s="228"/>
      <c r="E183" s="264"/>
      <c r="F183" s="51"/>
      <c r="G183" s="264"/>
      <c r="H183" s="51"/>
    </row>
    <row r="184" spans="1:8">
      <c r="A184" s="48"/>
      <c r="B184" s="67" t="s">
        <v>204</v>
      </c>
      <c r="C184" s="50"/>
      <c r="D184" s="228"/>
      <c r="E184" s="264"/>
      <c r="F184" s="51"/>
      <c r="G184" s="264"/>
      <c r="H184" s="51"/>
    </row>
    <row r="185" spans="1:8">
      <c r="A185" s="48"/>
      <c r="B185" s="68" t="s">
        <v>205</v>
      </c>
      <c r="C185" s="50"/>
      <c r="D185" s="228"/>
      <c r="E185" s="264"/>
      <c r="F185" s="51"/>
      <c r="G185" s="264"/>
      <c r="H185" s="51"/>
    </row>
    <row r="186" spans="1:8">
      <c r="A186" s="48"/>
      <c r="B186" s="68" t="s">
        <v>206</v>
      </c>
      <c r="C186" s="50"/>
      <c r="D186" s="228"/>
      <c r="E186" s="264"/>
      <c r="F186" s="51"/>
      <c r="G186" s="264"/>
      <c r="H186" s="51"/>
    </row>
    <row r="187" spans="1:8">
      <c r="A187" s="48"/>
      <c r="B187" s="68" t="s">
        <v>207</v>
      </c>
      <c r="C187" s="50"/>
      <c r="D187" s="228"/>
      <c r="E187" s="264"/>
      <c r="F187" s="51"/>
      <c r="G187" s="264"/>
      <c r="H187" s="51"/>
    </row>
    <row r="188" spans="1:8">
      <c r="A188" s="48"/>
      <c r="B188" s="68" t="s">
        <v>208</v>
      </c>
      <c r="C188" s="50"/>
      <c r="D188" s="228"/>
      <c r="E188" s="264"/>
      <c r="F188" s="51"/>
      <c r="G188" s="264"/>
      <c r="H188" s="51"/>
    </row>
    <row r="189" spans="1:8">
      <c r="A189" s="48"/>
      <c r="B189" s="68" t="s">
        <v>209</v>
      </c>
      <c r="C189" s="50"/>
      <c r="D189" s="228"/>
      <c r="E189" s="264"/>
      <c r="F189" s="51"/>
      <c r="G189" s="264"/>
      <c r="H189" s="51"/>
    </row>
    <row r="190" spans="1:8">
      <c r="A190" s="48"/>
      <c r="B190" s="68" t="s">
        <v>210</v>
      </c>
      <c r="C190" s="50"/>
      <c r="D190" s="228"/>
      <c r="E190" s="264"/>
      <c r="F190" s="51"/>
      <c r="G190" s="264"/>
      <c r="H190" s="51"/>
    </row>
    <row r="191" spans="1:8">
      <c r="A191" s="48"/>
      <c r="B191" s="68" t="s">
        <v>211</v>
      </c>
      <c r="C191" s="50"/>
      <c r="D191" s="228"/>
      <c r="E191" s="264"/>
      <c r="F191" s="51"/>
      <c r="G191" s="264"/>
      <c r="H191" s="51"/>
    </row>
    <row r="192" spans="1:8">
      <c r="A192" s="48"/>
      <c r="B192" s="69" t="s">
        <v>212</v>
      </c>
      <c r="C192" s="50"/>
      <c r="D192" s="228"/>
      <c r="E192" s="264"/>
      <c r="F192" s="51"/>
      <c r="G192" s="264"/>
      <c r="H192" s="51"/>
    </row>
    <row r="193" spans="1:8">
      <c r="A193" s="48"/>
      <c r="B193" s="69" t="s">
        <v>213</v>
      </c>
      <c r="C193" s="50"/>
      <c r="D193" s="228"/>
      <c r="E193" s="264"/>
      <c r="F193" s="51"/>
      <c r="G193" s="264"/>
      <c r="H193" s="51"/>
    </row>
    <row r="194" spans="1:8">
      <c r="A194" s="48"/>
      <c r="B194" s="68" t="s">
        <v>214</v>
      </c>
      <c r="C194" s="50"/>
      <c r="D194" s="228"/>
      <c r="E194" s="264"/>
      <c r="F194" s="51"/>
      <c r="G194" s="264"/>
      <c r="H194" s="51"/>
    </row>
    <row r="195" spans="1:8">
      <c r="A195" s="48"/>
      <c r="B195" s="69" t="s">
        <v>215</v>
      </c>
      <c r="C195" s="50"/>
      <c r="D195" s="228"/>
      <c r="E195" s="264"/>
      <c r="F195" s="51"/>
      <c r="G195" s="264"/>
      <c r="H195" s="51"/>
    </row>
    <row r="196" spans="1:8">
      <c r="A196" s="48"/>
      <c r="B196" s="69" t="s">
        <v>178</v>
      </c>
      <c r="C196" s="50"/>
      <c r="D196" s="228"/>
      <c r="E196" s="264"/>
      <c r="F196" s="51"/>
      <c r="G196" s="264"/>
      <c r="H196" s="51"/>
    </row>
    <row r="197" spans="1:8">
      <c r="A197" s="48"/>
      <c r="B197" s="68" t="s">
        <v>216</v>
      </c>
      <c r="C197" s="50"/>
      <c r="D197" s="228"/>
      <c r="E197" s="264"/>
      <c r="F197" s="51"/>
      <c r="G197" s="264"/>
      <c r="H197" s="51"/>
    </row>
    <row r="198" spans="1:8">
      <c r="A198" s="48"/>
      <c r="B198" s="68" t="s">
        <v>217</v>
      </c>
      <c r="C198" s="50"/>
      <c r="D198" s="228"/>
      <c r="E198" s="264"/>
      <c r="F198" s="51"/>
      <c r="G198" s="264"/>
      <c r="H198" s="51"/>
    </row>
    <row r="199" spans="1:8">
      <c r="A199" s="48"/>
      <c r="B199" s="55" t="s">
        <v>218</v>
      </c>
      <c r="C199" s="50"/>
      <c r="D199" s="228"/>
      <c r="E199" s="264"/>
      <c r="F199" s="51"/>
      <c r="G199" s="264"/>
      <c r="H199" s="51"/>
    </row>
    <row r="200" spans="1:8">
      <c r="A200" s="48"/>
      <c r="B200" s="55" t="s">
        <v>160</v>
      </c>
      <c r="C200" s="50"/>
      <c r="D200" s="228"/>
      <c r="E200" s="264"/>
      <c r="F200" s="51"/>
      <c r="G200" s="264"/>
      <c r="H200" s="51"/>
    </row>
    <row r="201" spans="1:8">
      <c r="A201" s="48"/>
      <c r="B201" s="55" t="s">
        <v>161</v>
      </c>
      <c r="C201" s="50"/>
      <c r="D201" s="228"/>
      <c r="E201" s="264"/>
      <c r="F201" s="51"/>
      <c r="G201" s="264"/>
      <c r="H201" s="51"/>
    </row>
    <row r="202" spans="1:8">
      <c r="A202" s="48"/>
      <c r="B202" s="55" t="s">
        <v>162</v>
      </c>
      <c r="C202" s="50"/>
      <c r="D202" s="228"/>
      <c r="E202" s="264"/>
      <c r="F202" s="51"/>
      <c r="G202" s="264"/>
      <c r="H202" s="51"/>
    </row>
    <row r="203" spans="1:8">
      <c r="A203" s="48"/>
      <c r="B203" s="55" t="s">
        <v>163</v>
      </c>
      <c r="C203" s="50"/>
      <c r="D203" s="228"/>
      <c r="E203" s="264"/>
      <c r="F203" s="51"/>
      <c r="G203" s="264"/>
      <c r="H203" s="51"/>
    </row>
    <row r="204" spans="1:8">
      <c r="A204" s="48"/>
      <c r="B204" s="55" t="s">
        <v>219</v>
      </c>
      <c r="C204" s="50"/>
      <c r="D204" s="228"/>
      <c r="E204" s="264"/>
      <c r="F204" s="51"/>
      <c r="G204" s="264"/>
      <c r="H204" s="51"/>
    </row>
    <row r="205" spans="1:8">
      <c r="A205" s="57"/>
      <c r="B205" s="58"/>
      <c r="C205" s="59"/>
      <c r="D205" s="229"/>
      <c r="E205" s="265"/>
      <c r="F205" s="60"/>
      <c r="G205" s="265"/>
      <c r="H205" s="60"/>
    </row>
    <row r="206" spans="1:8">
      <c r="A206" s="42" t="s">
        <v>220</v>
      </c>
      <c r="B206" s="42" t="s">
        <v>221</v>
      </c>
      <c r="C206" s="42">
        <v>7</v>
      </c>
      <c r="D206" s="232"/>
      <c r="E206" s="266">
        <v>0</v>
      </c>
      <c r="F206" s="44">
        <f>+C206*E206</f>
        <v>0</v>
      </c>
      <c r="G206" s="281">
        <v>0</v>
      </c>
      <c r="H206" s="44">
        <f>G206*C206*3</f>
        <v>0</v>
      </c>
    </row>
    <row r="207" spans="1:8">
      <c r="A207" s="70"/>
      <c r="B207" s="46" t="s">
        <v>189</v>
      </c>
      <c r="C207" s="46"/>
      <c r="D207" s="233"/>
      <c r="E207" s="263"/>
      <c r="F207" s="47"/>
      <c r="G207" s="263"/>
      <c r="H207" s="47"/>
    </row>
    <row r="208" spans="1:8">
      <c r="A208" s="48"/>
      <c r="B208" s="49" t="s">
        <v>222</v>
      </c>
      <c r="C208" s="50">
        <v>1</v>
      </c>
      <c r="D208" s="234"/>
      <c r="E208" s="264"/>
      <c r="F208" s="51"/>
      <c r="G208" s="264"/>
      <c r="H208" s="51"/>
    </row>
    <row r="209" spans="1:8">
      <c r="A209" s="48"/>
      <c r="B209" s="49" t="s">
        <v>223</v>
      </c>
      <c r="C209" s="50"/>
      <c r="D209" s="234"/>
      <c r="E209" s="264"/>
      <c r="F209" s="51"/>
      <c r="G209" s="264"/>
      <c r="H209" s="51"/>
    </row>
    <row r="210" spans="1:8">
      <c r="A210" s="48"/>
      <c r="B210" s="49" t="s">
        <v>224</v>
      </c>
      <c r="C210" s="50"/>
      <c r="D210" s="234"/>
      <c r="E210" s="264"/>
      <c r="F210" s="51"/>
      <c r="G210" s="264"/>
      <c r="H210" s="51"/>
    </row>
    <row r="211" spans="1:8">
      <c r="A211" s="48"/>
      <c r="B211" s="49" t="s">
        <v>225</v>
      </c>
      <c r="C211" s="50">
        <v>6</v>
      </c>
      <c r="D211" s="234"/>
      <c r="E211" s="264"/>
      <c r="F211" s="51"/>
      <c r="G211" s="264"/>
      <c r="H211" s="51"/>
    </row>
    <row r="212" spans="1:8">
      <c r="A212" s="48"/>
      <c r="B212" s="50" t="s">
        <v>114</v>
      </c>
      <c r="C212" s="50"/>
      <c r="D212" s="234"/>
      <c r="E212" s="264"/>
      <c r="F212" s="51"/>
      <c r="G212" s="264"/>
      <c r="H212" s="51"/>
    </row>
    <row r="213" spans="1:8">
      <c r="A213" s="48"/>
      <c r="B213" s="50" t="s">
        <v>115</v>
      </c>
      <c r="C213" s="50"/>
      <c r="D213" s="235"/>
      <c r="E213" s="264"/>
      <c r="F213" s="51"/>
      <c r="G213" s="264"/>
      <c r="H213" s="51"/>
    </row>
    <row r="214" spans="1:8">
      <c r="A214" s="48"/>
      <c r="B214" s="49" t="s">
        <v>226</v>
      </c>
      <c r="C214" s="50"/>
      <c r="D214" s="236"/>
      <c r="E214" s="264"/>
      <c r="F214" s="51"/>
      <c r="G214" s="264"/>
      <c r="H214" s="51"/>
    </row>
    <row r="215" spans="1:8">
      <c r="A215" s="48"/>
      <c r="B215" s="49" t="s">
        <v>227</v>
      </c>
      <c r="C215" s="50"/>
      <c r="D215" s="236"/>
      <c r="E215" s="264"/>
      <c r="F215" s="51"/>
      <c r="G215" s="264"/>
      <c r="H215" s="51"/>
    </row>
    <row r="216" spans="1:8">
      <c r="A216" s="48"/>
      <c r="B216" s="49" t="s">
        <v>228</v>
      </c>
      <c r="C216" s="50"/>
      <c r="D216" s="236"/>
      <c r="E216" s="264"/>
      <c r="F216" s="51"/>
      <c r="G216" s="264"/>
      <c r="H216" s="51"/>
    </row>
    <row r="217" spans="1:8">
      <c r="A217" s="48"/>
      <c r="B217" s="50" t="s">
        <v>229</v>
      </c>
      <c r="C217" s="50"/>
      <c r="D217" s="235"/>
      <c r="E217" s="264"/>
      <c r="F217" s="51"/>
      <c r="G217" s="264"/>
      <c r="H217" s="51"/>
    </row>
    <row r="218" spans="1:8">
      <c r="A218" s="48"/>
      <c r="B218" s="50" t="s">
        <v>230</v>
      </c>
      <c r="C218" s="50"/>
      <c r="D218" s="235"/>
      <c r="E218" s="264"/>
      <c r="F218" s="51"/>
      <c r="G218" s="264"/>
      <c r="H218" s="51"/>
    </row>
    <row r="219" spans="1:8">
      <c r="A219" s="48"/>
      <c r="B219" s="49" t="s">
        <v>121</v>
      </c>
      <c r="C219" s="50"/>
      <c r="D219" s="237"/>
      <c r="E219" s="264"/>
      <c r="F219" s="51"/>
      <c r="G219" s="264"/>
      <c r="H219" s="51"/>
    </row>
    <row r="220" spans="1:8">
      <c r="A220" s="48"/>
      <c r="B220" s="50" t="s">
        <v>231</v>
      </c>
      <c r="C220" s="50"/>
      <c r="D220" s="238"/>
      <c r="E220" s="264"/>
      <c r="F220" s="51"/>
      <c r="G220" s="264"/>
      <c r="H220" s="51"/>
    </row>
    <row r="221" spans="1:8">
      <c r="A221" s="48"/>
      <c r="B221" s="50" t="s">
        <v>232</v>
      </c>
      <c r="C221" s="50"/>
      <c r="D221" s="235"/>
      <c r="E221" s="264"/>
      <c r="F221" s="51"/>
      <c r="G221" s="264"/>
      <c r="H221" s="51"/>
    </row>
    <row r="222" spans="1:8">
      <c r="A222" s="48"/>
      <c r="B222" s="50" t="s">
        <v>233</v>
      </c>
      <c r="C222" s="50"/>
      <c r="D222" s="235"/>
      <c r="E222" s="264"/>
      <c r="F222" s="51"/>
      <c r="G222" s="264"/>
      <c r="H222" s="51"/>
    </row>
    <row r="223" spans="1:8">
      <c r="A223" s="48"/>
      <c r="B223" s="50" t="s">
        <v>234</v>
      </c>
      <c r="C223" s="50"/>
      <c r="D223" s="238"/>
      <c r="E223" s="264"/>
      <c r="F223" s="51"/>
      <c r="G223" s="264"/>
      <c r="H223" s="51"/>
    </row>
    <row r="224" spans="1:8">
      <c r="A224" s="48"/>
      <c r="B224" s="50" t="s">
        <v>235</v>
      </c>
      <c r="C224" s="50"/>
      <c r="D224" s="235"/>
      <c r="E224" s="264"/>
      <c r="F224" s="51"/>
      <c r="G224" s="264"/>
      <c r="H224" s="51"/>
    </row>
    <row r="225" spans="1:8">
      <c r="A225" s="48"/>
      <c r="B225" s="50" t="s">
        <v>236</v>
      </c>
      <c r="C225" s="50"/>
      <c r="D225" s="235"/>
      <c r="E225" s="264"/>
      <c r="F225" s="51"/>
      <c r="G225" s="264"/>
      <c r="H225" s="51"/>
    </row>
    <row r="226" spans="1:8">
      <c r="A226" s="48"/>
      <c r="B226" s="50" t="s">
        <v>237</v>
      </c>
      <c r="C226" s="50"/>
      <c r="D226" s="235"/>
      <c r="E226" s="264"/>
      <c r="F226" s="51"/>
      <c r="G226" s="264"/>
      <c r="H226" s="51"/>
    </row>
    <row r="227" spans="1:8">
      <c r="A227" s="48"/>
      <c r="B227" s="50" t="s">
        <v>238</v>
      </c>
      <c r="C227" s="50"/>
      <c r="D227" s="235"/>
      <c r="E227" s="264"/>
      <c r="F227" s="51"/>
      <c r="G227" s="264"/>
      <c r="H227" s="51"/>
    </row>
    <row r="228" spans="1:8">
      <c r="A228" s="48"/>
      <c r="B228" s="50" t="s">
        <v>239</v>
      </c>
      <c r="C228" s="50"/>
      <c r="D228" s="235"/>
      <c r="E228" s="264"/>
      <c r="F228" s="51"/>
      <c r="G228" s="264"/>
      <c r="H228" s="51"/>
    </row>
    <row r="229" spans="1:8">
      <c r="A229" s="48"/>
      <c r="B229" s="50" t="s">
        <v>136</v>
      </c>
      <c r="C229" s="50"/>
      <c r="D229" s="235"/>
      <c r="E229" s="264"/>
      <c r="F229" s="51"/>
      <c r="G229" s="264"/>
      <c r="H229" s="51"/>
    </row>
    <row r="230" spans="1:8">
      <c r="A230" s="48"/>
      <c r="B230" s="50" t="s">
        <v>240</v>
      </c>
      <c r="C230" s="50"/>
      <c r="D230" s="235"/>
      <c r="E230" s="264"/>
      <c r="F230" s="51"/>
      <c r="G230" s="264"/>
      <c r="H230" s="51"/>
    </row>
    <row r="231" spans="1:8">
      <c r="A231" s="48"/>
      <c r="B231" s="50" t="s">
        <v>140</v>
      </c>
      <c r="C231" s="50"/>
      <c r="D231" s="235"/>
      <c r="E231" s="264"/>
      <c r="F231" s="51"/>
      <c r="G231" s="264"/>
      <c r="H231" s="51"/>
    </row>
    <row r="232" spans="1:8">
      <c r="A232" s="48"/>
      <c r="B232" s="50" t="s">
        <v>241</v>
      </c>
      <c r="C232" s="50"/>
      <c r="D232" s="235"/>
      <c r="E232" s="264"/>
      <c r="F232" s="51"/>
      <c r="G232" s="264"/>
      <c r="H232" s="51"/>
    </row>
    <row r="233" spans="1:8">
      <c r="A233" s="48"/>
      <c r="B233" s="50" t="s">
        <v>242</v>
      </c>
      <c r="C233" s="50"/>
      <c r="D233" s="235"/>
      <c r="E233" s="264"/>
      <c r="F233" s="51"/>
      <c r="G233" s="264"/>
      <c r="H233" s="51"/>
    </row>
    <row r="234" spans="1:8">
      <c r="A234" s="48"/>
      <c r="B234" s="50" t="s">
        <v>243</v>
      </c>
      <c r="C234" s="50"/>
      <c r="D234" s="235"/>
      <c r="E234" s="264"/>
      <c r="F234" s="51"/>
      <c r="G234" s="264"/>
      <c r="H234" s="51"/>
    </row>
    <row r="235" spans="1:8">
      <c r="A235" s="48"/>
      <c r="B235" s="50" t="s">
        <v>244</v>
      </c>
      <c r="C235" s="50"/>
      <c r="D235" s="235"/>
      <c r="E235" s="264"/>
      <c r="F235" s="51"/>
      <c r="G235" s="264"/>
      <c r="H235" s="51"/>
    </row>
    <row r="236" spans="1:8">
      <c r="A236" s="48"/>
      <c r="B236" s="50" t="s">
        <v>245</v>
      </c>
      <c r="C236" s="50"/>
      <c r="D236" s="235"/>
      <c r="E236" s="264"/>
      <c r="F236" s="51"/>
      <c r="G236" s="264"/>
      <c r="H236" s="51"/>
    </row>
    <row r="237" spans="1:8">
      <c r="A237" s="48"/>
      <c r="B237" s="50" t="s">
        <v>146</v>
      </c>
      <c r="C237" s="50"/>
      <c r="D237" s="235"/>
      <c r="E237" s="264"/>
      <c r="F237" s="51"/>
      <c r="G237" s="264"/>
      <c r="H237" s="51"/>
    </row>
    <row r="238" spans="1:8">
      <c r="A238" s="48"/>
      <c r="B238" s="49" t="s">
        <v>147</v>
      </c>
      <c r="C238" s="50"/>
      <c r="D238" s="236"/>
      <c r="E238" s="264"/>
      <c r="F238" s="51"/>
      <c r="G238" s="264"/>
      <c r="H238" s="51"/>
    </row>
    <row r="239" spans="1:8">
      <c r="A239" s="48"/>
      <c r="B239" s="50" t="s">
        <v>246</v>
      </c>
      <c r="C239" s="50"/>
      <c r="D239" s="235"/>
      <c r="E239" s="264"/>
      <c r="F239" s="51"/>
      <c r="G239" s="264"/>
      <c r="H239" s="51"/>
    </row>
    <row r="240" spans="1:8">
      <c r="A240" s="48"/>
      <c r="B240" s="49" t="s">
        <v>149</v>
      </c>
      <c r="C240" s="50"/>
      <c r="D240" s="236"/>
      <c r="E240" s="264"/>
      <c r="F240" s="51"/>
      <c r="G240" s="264"/>
      <c r="H240" s="51"/>
    </row>
    <row r="241" spans="1:8">
      <c r="A241" s="48"/>
      <c r="B241" s="49" t="s">
        <v>247</v>
      </c>
      <c r="C241" s="50"/>
      <c r="D241" s="236"/>
      <c r="E241" s="264"/>
      <c r="F241" s="51"/>
      <c r="G241" s="264"/>
      <c r="H241" s="51"/>
    </row>
    <row r="242" spans="1:8">
      <c r="A242" s="48"/>
      <c r="B242" s="49" t="s">
        <v>248</v>
      </c>
      <c r="C242" s="50"/>
      <c r="D242" s="236"/>
      <c r="E242" s="264"/>
      <c r="F242" s="51"/>
      <c r="G242" s="264"/>
      <c r="H242" s="51"/>
    </row>
    <row r="243" spans="1:8">
      <c r="A243" s="48"/>
      <c r="B243" s="49" t="s">
        <v>249</v>
      </c>
      <c r="C243" s="50"/>
      <c r="D243" s="236"/>
      <c r="E243" s="264"/>
      <c r="F243" s="51"/>
      <c r="G243" s="264"/>
      <c r="H243" s="51"/>
    </row>
    <row r="244" spans="1:8">
      <c r="A244" s="48"/>
      <c r="B244" s="49" t="s">
        <v>250</v>
      </c>
      <c r="C244" s="50"/>
      <c r="D244" s="236"/>
      <c r="E244" s="264"/>
      <c r="F244" s="51"/>
      <c r="G244" s="264"/>
      <c r="H244" s="51"/>
    </row>
    <row r="245" spans="1:8">
      <c r="A245" s="48"/>
      <c r="B245" s="49" t="s">
        <v>251</v>
      </c>
      <c r="C245" s="50"/>
      <c r="D245" s="236"/>
      <c r="E245" s="264"/>
      <c r="F245" s="51"/>
      <c r="G245" s="264"/>
      <c r="H245" s="51"/>
    </row>
    <row r="246" spans="1:8">
      <c r="A246" s="48"/>
      <c r="B246" s="50" t="s">
        <v>252</v>
      </c>
      <c r="C246" s="50"/>
      <c r="D246" s="235"/>
      <c r="E246" s="264"/>
      <c r="F246" s="51"/>
      <c r="G246" s="264"/>
      <c r="H246" s="51"/>
    </row>
    <row r="247" spans="1:8">
      <c r="A247" s="48"/>
      <c r="B247" s="50" t="s">
        <v>157</v>
      </c>
      <c r="C247" s="50"/>
      <c r="D247" s="235"/>
      <c r="E247" s="264"/>
      <c r="F247" s="51"/>
      <c r="G247" s="264"/>
      <c r="H247" s="51"/>
    </row>
    <row r="248" spans="1:8">
      <c r="A248" s="48"/>
      <c r="B248" s="50" t="s">
        <v>158</v>
      </c>
      <c r="C248" s="50"/>
      <c r="D248" s="235"/>
      <c r="E248" s="264"/>
      <c r="F248" s="51"/>
      <c r="G248" s="264"/>
      <c r="H248" s="51"/>
    </row>
    <row r="249" spans="1:8">
      <c r="A249" s="48"/>
      <c r="B249" s="49" t="s">
        <v>218</v>
      </c>
      <c r="C249" s="50"/>
      <c r="D249" s="236"/>
      <c r="E249" s="264"/>
      <c r="F249" s="51"/>
      <c r="G249" s="264"/>
      <c r="H249" s="51"/>
    </row>
    <row r="250" spans="1:8">
      <c r="A250" s="48"/>
      <c r="B250" s="49" t="s">
        <v>160</v>
      </c>
      <c r="C250" s="50"/>
      <c r="D250" s="236"/>
      <c r="E250" s="264"/>
      <c r="F250" s="51"/>
      <c r="G250" s="264"/>
      <c r="H250" s="51"/>
    </row>
    <row r="251" spans="1:8">
      <c r="A251" s="48"/>
      <c r="B251" s="50" t="s">
        <v>161</v>
      </c>
      <c r="C251" s="50"/>
      <c r="D251" s="235"/>
      <c r="E251" s="264"/>
      <c r="F251" s="51"/>
      <c r="G251" s="264"/>
      <c r="H251" s="51"/>
    </row>
    <row r="252" spans="1:8">
      <c r="A252" s="48"/>
      <c r="B252" s="50" t="s">
        <v>253</v>
      </c>
      <c r="C252" s="50"/>
      <c r="D252" s="235"/>
      <c r="E252" s="264"/>
      <c r="F252" s="51"/>
      <c r="G252" s="264"/>
      <c r="H252" s="51"/>
    </row>
    <row r="253" spans="1:8">
      <c r="A253" s="48"/>
      <c r="B253" s="49" t="s">
        <v>254</v>
      </c>
      <c r="C253" s="50"/>
      <c r="D253" s="239"/>
      <c r="E253" s="264"/>
      <c r="F253" s="51"/>
      <c r="G253" s="264"/>
      <c r="H253" s="51"/>
    </row>
    <row r="254" spans="1:8">
      <c r="A254" s="48"/>
      <c r="B254" s="50" t="s">
        <v>164</v>
      </c>
      <c r="C254" s="50"/>
      <c r="D254" s="240"/>
      <c r="E254" s="264"/>
      <c r="F254" s="51"/>
      <c r="G254" s="264"/>
      <c r="H254" s="51"/>
    </row>
    <row r="255" spans="1:8">
      <c r="A255" s="48"/>
      <c r="B255" s="50" t="s">
        <v>165</v>
      </c>
      <c r="C255" s="50"/>
      <c r="D255" s="240"/>
      <c r="E255" s="264"/>
      <c r="F255" s="51"/>
      <c r="G255" s="264"/>
      <c r="H255" s="51"/>
    </row>
    <row r="256" spans="1:8">
      <c r="A256" s="48"/>
      <c r="B256" s="50" t="s">
        <v>166</v>
      </c>
      <c r="C256" s="50"/>
      <c r="D256" s="240"/>
      <c r="E256" s="264"/>
      <c r="F256" s="51"/>
      <c r="G256" s="264"/>
      <c r="H256" s="51"/>
    </row>
    <row r="257" spans="1:8">
      <c r="A257" s="48"/>
      <c r="B257" s="50" t="s">
        <v>167</v>
      </c>
      <c r="C257" s="50"/>
      <c r="D257" s="235"/>
      <c r="E257" s="264"/>
      <c r="F257" s="51"/>
      <c r="G257" s="264"/>
      <c r="H257" s="51"/>
    </row>
    <row r="258" spans="1:8">
      <c r="A258" s="48"/>
      <c r="B258" s="71" t="s">
        <v>168</v>
      </c>
      <c r="C258" s="50"/>
      <c r="D258" s="241"/>
      <c r="E258" s="264"/>
      <c r="F258" s="51"/>
      <c r="G258" s="264"/>
      <c r="H258" s="51"/>
    </row>
    <row r="259" spans="1:8">
      <c r="A259" s="48"/>
      <c r="B259" s="50" t="s">
        <v>255</v>
      </c>
      <c r="C259" s="50"/>
      <c r="D259" s="235"/>
      <c r="E259" s="264"/>
      <c r="F259" s="51"/>
      <c r="G259" s="264"/>
      <c r="H259" s="51"/>
    </row>
    <row r="260" spans="1:8">
      <c r="A260" s="48"/>
      <c r="B260" s="50" t="s">
        <v>256</v>
      </c>
      <c r="C260" s="50"/>
      <c r="D260" s="235"/>
      <c r="E260" s="264"/>
      <c r="F260" s="51"/>
      <c r="G260" s="264"/>
      <c r="H260" s="51"/>
    </row>
    <row r="261" spans="1:8">
      <c r="A261" s="48"/>
      <c r="B261" s="50" t="s">
        <v>171</v>
      </c>
      <c r="C261" s="50"/>
      <c r="D261" s="235"/>
      <c r="E261" s="264"/>
      <c r="F261" s="51"/>
      <c r="G261" s="264"/>
      <c r="H261" s="51"/>
    </row>
    <row r="262" spans="1:8">
      <c r="A262" s="48"/>
      <c r="B262" s="50" t="s">
        <v>172</v>
      </c>
      <c r="C262" s="50"/>
      <c r="D262" s="235"/>
      <c r="E262" s="264"/>
      <c r="F262" s="51"/>
      <c r="G262" s="264"/>
      <c r="H262" s="51"/>
    </row>
    <row r="263" spans="1:8">
      <c r="A263" s="48"/>
      <c r="B263" s="50" t="s">
        <v>257</v>
      </c>
      <c r="C263" s="50"/>
      <c r="D263" s="235"/>
      <c r="E263" s="264"/>
      <c r="F263" s="51"/>
      <c r="G263" s="264"/>
      <c r="H263" s="51"/>
    </row>
    <row r="264" spans="1:8">
      <c r="A264" s="48"/>
      <c r="B264" s="50" t="s">
        <v>258</v>
      </c>
      <c r="C264" s="50"/>
      <c r="D264" s="235"/>
      <c r="E264" s="264"/>
      <c r="F264" s="51"/>
      <c r="G264" s="264"/>
      <c r="H264" s="51"/>
    </row>
    <row r="265" spans="1:8">
      <c r="A265" s="48"/>
      <c r="B265" s="50" t="s">
        <v>259</v>
      </c>
      <c r="C265" s="50"/>
      <c r="D265" s="235"/>
      <c r="E265" s="264"/>
      <c r="F265" s="51"/>
      <c r="G265" s="264"/>
      <c r="H265" s="51"/>
    </row>
    <row r="266" spans="1:8">
      <c r="A266" s="48"/>
      <c r="B266" s="50" t="s">
        <v>260</v>
      </c>
      <c r="C266" s="50"/>
      <c r="D266" s="235"/>
      <c r="E266" s="264"/>
      <c r="F266" s="51"/>
      <c r="G266" s="264"/>
      <c r="H266" s="51"/>
    </row>
    <row r="267" spans="1:8">
      <c r="A267" s="48"/>
      <c r="B267" s="50" t="s">
        <v>261</v>
      </c>
      <c r="C267" s="50"/>
      <c r="D267" s="235"/>
      <c r="E267" s="264"/>
      <c r="F267" s="51"/>
      <c r="G267" s="264"/>
      <c r="H267" s="51"/>
    </row>
    <row r="268" spans="1:8">
      <c r="A268" s="48"/>
      <c r="B268" s="50" t="s">
        <v>178</v>
      </c>
      <c r="C268" s="50"/>
      <c r="D268" s="235"/>
      <c r="E268" s="264"/>
      <c r="F268" s="51"/>
      <c r="G268" s="264"/>
      <c r="H268" s="51"/>
    </row>
    <row r="269" spans="1:8">
      <c r="A269" s="48"/>
      <c r="B269" s="50" t="s">
        <v>262</v>
      </c>
      <c r="C269" s="50"/>
      <c r="D269" s="235"/>
      <c r="E269" s="264"/>
      <c r="F269" s="51"/>
      <c r="G269" s="264"/>
      <c r="H269" s="51"/>
    </row>
    <row r="270" spans="1:8">
      <c r="A270" s="48"/>
      <c r="B270" s="50" t="s">
        <v>180</v>
      </c>
      <c r="C270" s="50"/>
      <c r="D270" s="235"/>
      <c r="E270" s="264"/>
      <c r="F270" s="51"/>
      <c r="G270" s="264"/>
      <c r="H270" s="51"/>
    </row>
    <row r="271" spans="1:8">
      <c r="A271" s="48"/>
      <c r="B271" s="50" t="s">
        <v>263</v>
      </c>
      <c r="C271" s="50"/>
      <c r="D271" s="240"/>
      <c r="E271" s="264"/>
      <c r="F271" s="51"/>
      <c r="G271" s="264"/>
      <c r="H271" s="51"/>
    </row>
    <row r="272" spans="1:8">
      <c r="A272" s="48"/>
      <c r="B272" s="50" t="s">
        <v>264</v>
      </c>
      <c r="C272" s="50"/>
      <c r="D272" s="240"/>
      <c r="E272" s="264"/>
      <c r="F272" s="51"/>
      <c r="G272" s="264"/>
      <c r="H272" s="51"/>
    </row>
    <row r="273" spans="1:8">
      <c r="A273" s="48"/>
      <c r="B273" s="50" t="s">
        <v>265</v>
      </c>
      <c r="C273" s="50"/>
      <c r="D273" s="235"/>
      <c r="E273" s="264"/>
      <c r="F273" s="51"/>
      <c r="G273" s="264"/>
      <c r="H273" s="51"/>
    </row>
    <row r="274" spans="1:8">
      <c r="A274" s="72"/>
      <c r="B274" s="50" t="s">
        <v>266</v>
      </c>
      <c r="C274" s="50"/>
      <c r="D274" s="240"/>
      <c r="E274" s="264"/>
      <c r="F274" s="51"/>
      <c r="G274" s="264"/>
      <c r="H274" s="51"/>
    </row>
    <row r="275" spans="1:8">
      <c r="A275" s="73"/>
      <c r="B275" s="74"/>
      <c r="C275" s="75"/>
      <c r="D275" s="242"/>
      <c r="E275" s="265"/>
      <c r="F275" s="60"/>
      <c r="G275" s="265"/>
      <c r="H275" s="60"/>
    </row>
    <row r="276" spans="1:8" ht="15" thickBot="1">
      <c r="A276" s="42" t="s">
        <v>267</v>
      </c>
      <c r="B276" s="42" t="s">
        <v>268</v>
      </c>
      <c r="C276" s="42">
        <v>3</v>
      </c>
      <c r="D276" s="243"/>
      <c r="E276" s="267">
        <v>0</v>
      </c>
      <c r="F276" s="44">
        <f>+C276*E276</f>
        <v>0</v>
      </c>
      <c r="G276" s="281">
        <v>0</v>
      </c>
      <c r="H276" s="44">
        <f>G276*C276*3</f>
        <v>0</v>
      </c>
    </row>
    <row r="277" spans="1:8">
      <c r="A277" s="70"/>
      <c r="B277" s="46" t="s">
        <v>189</v>
      </c>
      <c r="C277" s="46"/>
      <c r="D277" s="244"/>
      <c r="E277" s="263"/>
      <c r="F277" s="47"/>
      <c r="G277" s="263"/>
      <c r="H277" s="47"/>
    </row>
    <row r="278" spans="1:8">
      <c r="A278" s="48"/>
      <c r="B278" s="49" t="s">
        <v>222</v>
      </c>
      <c r="C278" s="50">
        <v>2</v>
      </c>
      <c r="D278" s="237"/>
      <c r="E278" s="264"/>
      <c r="F278" s="51"/>
      <c r="G278" s="264"/>
      <c r="H278" s="51"/>
    </row>
    <row r="279" spans="1:8">
      <c r="A279" s="48"/>
      <c r="B279" s="49" t="s">
        <v>269</v>
      </c>
      <c r="C279" s="50"/>
      <c r="D279" s="237"/>
      <c r="E279" s="264"/>
      <c r="F279" s="51"/>
      <c r="G279" s="264"/>
      <c r="H279" s="51"/>
    </row>
    <row r="280" spans="1:8">
      <c r="A280" s="48"/>
      <c r="B280" s="49" t="s">
        <v>270</v>
      </c>
      <c r="C280" s="50"/>
      <c r="D280" s="237"/>
      <c r="E280" s="264"/>
      <c r="F280" s="51"/>
      <c r="G280" s="264"/>
      <c r="H280" s="51"/>
    </row>
    <row r="281" spans="1:8">
      <c r="A281" s="48"/>
      <c r="B281" s="49" t="s">
        <v>271</v>
      </c>
      <c r="C281" s="50">
        <v>1</v>
      </c>
      <c r="D281" s="237"/>
      <c r="E281" s="264"/>
      <c r="F281" s="51"/>
      <c r="G281" s="264"/>
      <c r="H281" s="51"/>
    </row>
    <row r="282" spans="1:8">
      <c r="A282" s="48"/>
      <c r="B282" s="50" t="s">
        <v>114</v>
      </c>
      <c r="C282" s="50"/>
      <c r="D282" s="238"/>
      <c r="E282" s="264"/>
      <c r="F282" s="51"/>
      <c r="G282" s="264"/>
      <c r="H282" s="51"/>
    </row>
    <row r="283" spans="1:8">
      <c r="A283" s="48"/>
      <c r="B283" s="50" t="s">
        <v>115</v>
      </c>
      <c r="C283" s="50"/>
      <c r="D283" s="235"/>
      <c r="E283" s="264"/>
      <c r="F283" s="51"/>
      <c r="G283" s="264"/>
      <c r="H283" s="51"/>
    </row>
    <row r="284" spans="1:8">
      <c r="A284" s="48"/>
      <c r="B284" s="49" t="s">
        <v>272</v>
      </c>
      <c r="C284" s="50"/>
      <c r="D284" s="236"/>
      <c r="E284" s="264"/>
      <c r="F284" s="51"/>
      <c r="G284" s="264"/>
      <c r="H284" s="51"/>
    </row>
    <row r="285" spans="1:8">
      <c r="A285" s="48"/>
      <c r="B285" s="49" t="s">
        <v>273</v>
      </c>
      <c r="C285" s="50"/>
      <c r="D285" s="236"/>
      <c r="E285" s="264"/>
      <c r="F285" s="51"/>
      <c r="G285" s="264"/>
      <c r="H285" s="51"/>
    </row>
    <row r="286" spans="1:8">
      <c r="A286" s="48"/>
      <c r="B286" s="49" t="s">
        <v>228</v>
      </c>
      <c r="C286" s="50"/>
      <c r="D286" s="236"/>
      <c r="E286" s="264"/>
      <c r="F286" s="51"/>
      <c r="G286" s="264"/>
      <c r="H286" s="51"/>
    </row>
    <row r="287" spans="1:8">
      <c r="A287" s="48"/>
      <c r="B287" s="49" t="s">
        <v>274</v>
      </c>
      <c r="C287" s="50"/>
      <c r="D287" s="236"/>
      <c r="E287" s="264"/>
      <c r="F287" s="51"/>
      <c r="G287" s="264"/>
      <c r="H287" s="51"/>
    </row>
    <row r="288" spans="1:8">
      <c r="A288" s="48"/>
      <c r="B288" s="49" t="s">
        <v>120</v>
      </c>
      <c r="C288" s="50"/>
      <c r="D288" s="236"/>
      <c r="E288" s="264"/>
      <c r="F288" s="51"/>
      <c r="G288" s="264"/>
      <c r="H288" s="51"/>
    </row>
    <row r="289" spans="1:8">
      <c r="A289" s="48"/>
      <c r="B289" s="49" t="s">
        <v>121</v>
      </c>
      <c r="C289" s="50"/>
      <c r="D289" s="236"/>
      <c r="E289" s="264"/>
      <c r="F289" s="51"/>
      <c r="G289" s="264"/>
      <c r="H289" s="51"/>
    </row>
    <row r="290" spans="1:8">
      <c r="A290" s="48"/>
      <c r="B290" s="49" t="s">
        <v>275</v>
      </c>
      <c r="C290" s="50"/>
      <c r="D290" s="236"/>
      <c r="E290" s="264"/>
      <c r="F290" s="51"/>
      <c r="G290" s="264"/>
      <c r="H290" s="51"/>
    </row>
    <row r="291" spans="1:8">
      <c r="A291" s="48"/>
      <c r="B291" s="49" t="s">
        <v>276</v>
      </c>
      <c r="C291" s="50"/>
      <c r="D291" s="236"/>
      <c r="E291" s="264"/>
      <c r="F291" s="51"/>
      <c r="G291" s="264"/>
      <c r="H291" s="51"/>
    </row>
    <row r="292" spans="1:8">
      <c r="A292" s="48"/>
      <c r="B292" s="49" t="s">
        <v>277</v>
      </c>
      <c r="C292" s="50"/>
      <c r="D292" s="236"/>
      <c r="E292" s="264"/>
      <c r="F292" s="51"/>
      <c r="G292" s="264"/>
      <c r="H292" s="51"/>
    </row>
    <row r="293" spans="1:8">
      <c r="A293" s="48"/>
      <c r="B293" s="50" t="s">
        <v>278</v>
      </c>
      <c r="C293" s="50"/>
      <c r="D293" s="235"/>
      <c r="E293" s="264"/>
      <c r="F293" s="51"/>
      <c r="G293" s="264"/>
      <c r="H293" s="51"/>
    </row>
    <row r="294" spans="1:8">
      <c r="A294" s="48"/>
      <c r="B294" s="50" t="s">
        <v>236</v>
      </c>
      <c r="C294" s="50"/>
      <c r="D294" s="235"/>
      <c r="E294" s="264"/>
      <c r="F294" s="51"/>
      <c r="G294" s="264"/>
      <c r="H294" s="51"/>
    </row>
    <row r="295" spans="1:8">
      <c r="A295" s="48"/>
      <c r="B295" s="50" t="s">
        <v>237</v>
      </c>
      <c r="C295" s="50"/>
      <c r="D295" s="235"/>
      <c r="E295" s="264"/>
      <c r="F295" s="51"/>
      <c r="G295" s="264"/>
      <c r="H295" s="51"/>
    </row>
    <row r="296" spans="1:8">
      <c r="A296" s="48"/>
      <c r="B296" s="50" t="s">
        <v>238</v>
      </c>
      <c r="C296" s="50"/>
      <c r="D296" s="235"/>
      <c r="E296" s="264"/>
      <c r="F296" s="51"/>
      <c r="G296" s="264"/>
      <c r="H296" s="51"/>
    </row>
    <row r="297" spans="1:8">
      <c r="A297" s="48"/>
      <c r="B297" s="50" t="s">
        <v>239</v>
      </c>
      <c r="C297" s="50"/>
      <c r="D297" s="235"/>
      <c r="E297" s="264"/>
      <c r="F297" s="51"/>
      <c r="G297" s="264"/>
      <c r="H297" s="51"/>
    </row>
    <row r="298" spans="1:8">
      <c r="A298" s="48"/>
      <c r="B298" s="50" t="s">
        <v>136</v>
      </c>
      <c r="C298" s="50"/>
      <c r="D298" s="235"/>
      <c r="E298" s="264"/>
      <c r="F298" s="51"/>
      <c r="G298" s="264"/>
      <c r="H298" s="51"/>
    </row>
    <row r="299" spans="1:8">
      <c r="A299" s="48"/>
      <c r="B299" s="50" t="s">
        <v>279</v>
      </c>
      <c r="C299" s="50"/>
      <c r="D299" s="235"/>
      <c r="E299" s="264"/>
      <c r="F299" s="51"/>
      <c r="G299" s="264"/>
      <c r="H299" s="51"/>
    </row>
    <row r="300" spans="1:8">
      <c r="A300" s="48"/>
      <c r="B300" s="50" t="s">
        <v>280</v>
      </c>
      <c r="C300" s="50"/>
      <c r="D300" s="235"/>
      <c r="E300" s="264"/>
      <c r="F300" s="51"/>
      <c r="G300" s="264"/>
      <c r="H300" s="51"/>
    </row>
    <row r="301" spans="1:8">
      <c r="A301" s="48"/>
      <c r="B301" s="50" t="s">
        <v>241</v>
      </c>
      <c r="C301" s="50"/>
      <c r="D301" s="235"/>
      <c r="E301" s="264"/>
      <c r="F301" s="51"/>
      <c r="G301" s="264"/>
      <c r="H301" s="51"/>
    </row>
    <row r="302" spans="1:8">
      <c r="A302" s="48"/>
      <c r="B302" s="50" t="s">
        <v>242</v>
      </c>
      <c r="C302" s="50"/>
      <c r="D302" s="235"/>
      <c r="E302" s="264"/>
      <c r="F302" s="51"/>
      <c r="G302" s="264"/>
      <c r="H302" s="51"/>
    </row>
    <row r="303" spans="1:8">
      <c r="A303" s="48"/>
      <c r="B303" s="50" t="s">
        <v>243</v>
      </c>
      <c r="C303" s="50"/>
      <c r="D303" s="235"/>
      <c r="E303" s="264"/>
      <c r="F303" s="51"/>
      <c r="G303" s="264"/>
      <c r="H303" s="51"/>
    </row>
    <row r="304" spans="1:8">
      <c r="A304" s="48"/>
      <c r="B304" s="50" t="s">
        <v>281</v>
      </c>
      <c r="C304" s="50"/>
      <c r="D304" s="235"/>
      <c r="E304" s="264"/>
      <c r="F304" s="51"/>
      <c r="G304" s="264"/>
      <c r="H304" s="51"/>
    </row>
    <row r="305" spans="1:8">
      <c r="A305" s="48"/>
      <c r="B305" s="50" t="s">
        <v>145</v>
      </c>
      <c r="C305" s="50"/>
      <c r="D305" s="235"/>
      <c r="E305" s="264"/>
      <c r="F305" s="51"/>
      <c r="G305" s="264"/>
      <c r="H305" s="51"/>
    </row>
    <row r="306" spans="1:8">
      <c r="A306" s="48"/>
      <c r="B306" s="50" t="s">
        <v>146</v>
      </c>
      <c r="C306" s="50"/>
      <c r="D306" s="235"/>
      <c r="E306" s="264"/>
      <c r="F306" s="51"/>
      <c r="G306" s="264"/>
      <c r="H306" s="51"/>
    </row>
    <row r="307" spans="1:8">
      <c r="A307" s="48"/>
      <c r="B307" s="49" t="s">
        <v>282</v>
      </c>
      <c r="C307" s="50"/>
      <c r="D307" s="236"/>
      <c r="E307" s="264"/>
      <c r="F307" s="51"/>
      <c r="G307" s="264"/>
      <c r="H307" s="51"/>
    </row>
    <row r="308" spans="1:8">
      <c r="A308" s="48"/>
      <c r="B308" s="50" t="s">
        <v>246</v>
      </c>
      <c r="C308" s="50"/>
      <c r="D308" s="235"/>
      <c r="E308" s="264"/>
      <c r="F308" s="51"/>
      <c r="G308" s="264"/>
      <c r="H308" s="51"/>
    </row>
    <row r="309" spans="1:8">
      <c r="A309" s="48"/>
      <c r="B309" s="49" t="s">
        <v>283</v>
      </c>
      <c r="C309" s="50"/>
      <c r="D309" s="236"/>
      <c r="E309" s="264"/>
      <c r="F309" s="51"/>
      <c r="G309" s="264"/>
      <c r="H309" s="51"/>
    </row>
    <row r="310" spans="1:8">
      <c r="A310" s="48"/>
      <c r="B310" s="49" t="s">
        <v>247</v>
      </c>
      <c r="C310" s="50"/>
      <c r="D310" s="236"/>
      <c r="E310" s="264"/>
      <c r="F310" s="51"/>
      <c r="G310" s="264"/>
      <c r="H310" s="51"/>
    </row>
    <row r="311" spans="1:8">
      <c r="A311" s="48"/>
      <c r="B311" s="49" t="s">
        <v>151</v>
      </c>
      <c r="C311" s="50"/>
      <c r="D311" s="236"/>
      <c r="E311" s="264"/>
      <c r="F311" s="51"/>
      <c r="G311" s="264"/>
      <c r="H311" s="51"/>
    </row>
    <row r="312" spans="1:8">
      <c r="A312" s="48"/>
      <c r="B312" s="50" t="s">
        <v>284</v>
      </c>
      <c r="C312" s="50"/>
      <c r="D312" s="235"/>
      <c r="E312" s="264"/>
      <c r="F312" s="51"/>
      <c r="G312" s="264"/>
      <c r="H312" s="51"/>
    </row>
    <row r="313" spans="1:8">
      <c r="A313" s="48"/>
      <c r="B313" s="49" t="s">
        <v>285</v>
      </c>
      <c r="C313" s="50"/>
      <c r="D313" s="236"/>
      <c r="E313" s="264"/>
      <c r="F313" s="51"/>
      <c r="G313" s="264"/>
      <c r="H313" s="51"/>
    </row>
    <row r="314" spans="1:8">
      <c r="A314" s="48"/>
      <c r="B314" s="49" t="s">
        <v>251</v>
      </c>
      <c r="C314" s="50"/>
      <c r="D314" s="236"/>
      <c r="E314" s="264"/>
      <c r="F314" s="51"/>
      <c r="G314" s="264"/>
      <c r="H314" s="51"/>
    </row>
    <row r="315" spans="1:8">
      <c r="A315" s="48"/>
      <c r="B315" s="50" t="s">
        <v>155</v>
      </c>
      <c r="C315" s="50"/>
      <c r="D315" s="235"/>
      <c r="E315" s="264"/>
      <c r="F315" s="51"/>
      <c r="G315" s="264"/>
      <c r="H315" s="51"/>
    </row>
    <row r="316" spans="1:8">
      <c r="A316" s="48"/>
      <c r="B316" s="50" t="s">
        <v>157</v>
      </c>
      <c r="C316" s="50"/>
      <c r="D316" s="235"/>
      <c r="E316" s="264"/>
      <c r="F316" s="51"/>
      <c r="G316" s="264"/>
      <c r="H316" s="51"/>
    </row>
    <row r="317" spans="1:8">
      <c r="A317" s="48"/>
      <c r="B317" s="49" t="s">
        <v>158</v>
      </c>
      <c r="C317" s="50"/>
      <c r="D317" s="236"/>
      <c r="E317" s="264"/>
      <c r="F317" s="51"/>
      <c r="G317" s="264"/>
      <c r="H317" s="51"/>
    </row>
    <row r="318" spans="1:8">
      <c r="A318" s="48"/>
      <c r="B318" s="49" t="s">
        <v>218</v>
      </c>
      <c r="C318" s="50"/>
      <c r="D318" s="236"/>
      <c r="E318" s="264"/>
      <c r="F318" s="51"/>
      <c r="G318" s="264"/>
      <c r="H318" s="51"/>
    </row>
    <row r="319" spans="1:8">
      <c r="A319" s="48"/>
      <c r="B319" s="49" t="s">
        <v>160</v>
      </c>
      <c r="C319" s="50"/>
      <c r="D319" s="236"/>
      <c r="E319" s="264"/>
      <c r="F319" s="51"/>
      <c r="G319" s="264"/>
      <c r="H319" s="51"/>
    </row>
    <row r="320" spans="1:8">
      <c r="A320" s="48"/>
      <c r="B320" s="49" t="s">
        <v>161</v>
      </c>
      <c r="C320" s="50"/>
      <c r="D320" s="236"/>
      <c r="E320" s="264"/>
      <c r="F320" s="51"/>
      <c r="G320" s="264"/>
      <c r="H320" s="51"/>
    </row>
    <row r="321" spans="1:8">
      <c r="A321" s="48"/>
      <c r="B321" s="49" t="s">
        <v>253</v>
      </c>
      <c r="C321" s="50"/>
      <c r="D321" s="236"/>
      <c r="E321" s="264"/>
      <c r="F321" s="51"/>
      <c r="G321" s="264"/>
      <c r="H321" s="51"/>
    </row>
    <row r="322" spans="1:8">
      <c r="A322" s="48"/>
      <c r="B322" s="49" t="s">
        <v>163</v>
      </c>
      <c r="C322" s="50"/>
      <c r="D322" s="236"/>
      <c r="E322" s="264"/>
      <c r="F322" s="51"/>
      <c r="G322" s="264"/>
      <c r="H322" s="51"/>
    </row>
    <row r="323" spans="1:8">
      <c r="A323" s="48"/>
      <c r="B323" s="50" t="s">
        <v>164</v>
      </c>
      <c r="C323" s="50"/>
      <c r="D323" s="240"/>
      <c r="E323" s="264"/>
      <c r="F323" s="51"/>
      <c r="G323" s="264"/>
      <c r="H323" s="51"/>
    </row>
    <row r="324" spans="1:8">
      <c r="A324" s="48"/>
      <c r="B324" s="50" t="s">
        <v>286</v>
      </c>
      <c r="C324" s="50"/>
      <c r="D324" s="240"/>
      <c r="E324" s="264"/>
      <c r="F324" s="51"/>
      <c r="G324" s="264"/>
      <c r="H324" s="51"/>
    </row>
    <row r="325" spans="1:8">
      <c r="A325" s="48"/>
      <c r="B325" s="50" t="s">
        <v>287</v>
      </c>
      <c r="C325" s="50"/>
      <c r="D325" s="240"/>
      <c r="E325" s="264"/>
      <c r="F325" s="51"/>
      <c r="G325" s="264"/>
      <c r="H325" s="51"/>
    </row>
    <row r="326" spans="1:8">
      <c r="A326" s="48"/>
      <c r="B326" s="50" t="s">
        <v>167</v>
      </c>
      <c r="C326" s="50"/>
      <c r="D326" s="235"/>
      <c r="E326" s="264"/>
      <c r="F326" s="51"/>
      <c r="G326" s="264"/>
      <c r="H326" s="51"/>
    </row>
    <row r="327" spans="1:8">
      <c r="A327" s="48"/>
      <c r="B327" s="50" t="s">
        <v>168</v>
      </c>
      <c r="C327" s="50"/>
      <c r="D327" s="235"/>
      <c r="E327" s="264"/>
      <c r="F327" s="51"/>
      <c r="G327" s="264"/>
      <c r="H327" s="51"/>
    </row>
    <row r="328" spans="1:8">
      <c r="A328" s="48"/>
      <c r="B328" s="50" t="s">
        <v>169</v>
      </c>
      <c r="C328" s="50"/>
      <c r="D328" s="235"/>
      <c r="E328" s="264"/>
      <c r="F328" s="51"/>
      <c r="G328" s="264"/>
      <c r="H328" s="51"/>
    </row>
    <row r="329" spans="1:8">
      <c r="A329" s="48"/>
      <c r="B329" s="50" t="s">
        <v>170</v>
      </c>
      <c r="C329" s="50"/>
      <c r="D329" s="235"/>
      <c r="E329" s="264"/>
      <c r="F329" s="51"/>
      <c r="G329" s="264"/>
      <c r="H329" s="51"/>
    </row>
    <row r="330" spans="1:8">
      <c r="A330" s="48"/>
      <c r="B330" s="50" t="s">
        <v>171</v>
      </c>
      <c r="C330" s="50"/>
      <c r="D330" s="235"/>
      <c r="E330" s="264"/>
      <c r="F330" s="51"/>
      <c r="G330" s="264"/>
      <c r="H330" s="51"/>
    </row>
    <row r="331" spans="1:8">
      <c r="A331" s="48"/>
      <c r="B331" s="50" t="s">
        <v>172</v>
      </c>
      <c r="C331" s="50"/>
      <c r="D331" s="235"/>
      <c r="E331" s="264"/>
      <c r="F331" s="51"/>
      <c r="G331" s="264"/>
      <c r="H331" s="51"/>
    </row>
    <row r="332" spans="1:8">
      <c r="A332" s="48"/>
      <c r="B332" s="50" t="s">
        <v>288</v>
      </c>
      <c r="C332" s="50"/>
      <c r="D332" s="235"/>
      <c r="E332" s="264"/>
      <c r="F332" s="51"/>
      <c r="G332" s="264"/>
      <c r="H332" s="51"/>
    </row>
    <row r="333" spans="1:8">
      <c r="A333" s="48"/>
      <c r="B333" s="50" t="s">
        <v>174</v>
      </c>
      <c r="C333" s="50"/>
      <c r="D333" s="235"/>
      <c r="E333" s="264"/>
      <c r="F333" s="51"/>
      <c r="G333" s="264"/>
      <c r="H333" s="51"/>
    </row>
    <row r="334" spans="1:8">
      <c r="A334" s="48"/>
      <c r="B334" s="50" t="s">
        <v>175</v>
      </c>
      <c r="C334" s="50"/>
      <c r="D334" s="235"/>
      <c r="E334" s="264"/>
      <c r="F334" s="51"/>
      <c r="G334" s="264"/>
      <c r="H334" s="51"/>
    </row>
    <row r="335" spans="1:8">
      <c r="A335" s="48"/>
      <c r="B335" s="50" t="s">
        <v>260</v>
      </c>
      <c r="C335" s="50"/>
      <c r="D335" s="235"/>
      <c r="E335" s="264"/>
      <c r="F335" s="51"/>
      <c r="G335" s="264"/>
      <c r="H335" s="51"/>
    </row>
    <row r="336" spans="1:8">
      <c r="A336" s="48"/>
      <c r="B336" s="50" t="s">
        <v>289</v>
      </c>
      <c r="C336" s="50"/>
      <c r="D336" s="235"/>
      <c r="E336" s="264"/>
      <c r="F336" s="51"/>
      <c r="G336" s="264"/>
      <c r="H336" s="51"/>
    </row>
    <row r="337" spans="1:10">
      <c r="A337" s="48"/>
      <c r="B337" s="50" t="s">
        <v>178</v>
      </c>
      <c r="C337" s="50"/>
      <c r="D337" s="235"/>
      <c r="E337" s="264"/>
      <c r="F337" s="51"/>
      <c r="G337" s="264"/>
      <c r="H337" s="51"/>
    </row>
    <row r="338" spans="1:10">
      <c r="A338" s="48"/>
      <c r="B338" s="50" t="s">
        <v>179</v>
      </c>
      <c r="C338" s="50"/>
      <c r="D338" s="235"/>
      <c r="E338" s="264"/>
      <c r="F338" s="51"/>
      <c r="G338" s="264"/>
      <c r="H338" s="51"/>
    </row>
    <row r="339" spans="1:10">
      <c r="A339" s="48"/>
      <c r="B339" s="50" t="s">
        <v>180</v>
      </c>
      <c r="C339" s="50"/>
      <c r="D339" s="235"/>
      <c r="E339" s="264"/>
      <c r="F339" s="51"/>
      <c r="G339" s="264"/>
      <c r="H339" s="51"/>
    </row>
    <row r="340" spans="1:10">
      <c r="A340" s="48"/>
      <c r="B340" s="50" t="s">
        <v>290</v>
      </c>
      <c r="C340" s="50"/>
      <c r="D340" s="235"/>
      <c r="E340" s="264"/>
      <c r="F340" s="51"/>
      <c r="G340" s="264"/>
      <c r="H340" s="51"/>
    </row>
    <row r="341" spans="1:10">
      <c r="A341" s="72"/>
      <c r="B341" s="50" t="s">
        <v>291</v>
      </c>
      <c r="C341" s="50"/>
      <c r="D341" s="240"/>
      <c r="E341" s="264"/>
      <c r="F341" s="51"/>
      <c r="G341" s="264"/>
      <c r="H341" s="51"/>
    </row>
    <row r="342" spans="1:10">
      <c r="A342" s="73"/>
      <c r="B342" s="74"/>
      <c r="C342" s="75"/>
      <c r="D342" s="245"/>
      <c r="E342" s="265"/>
      <c r="F342" s="60"/>
      <c r="G342" s="265"/>
      <c r="H342" s="60"/>
    </row>
    <row r="343" spans="1:10">
      <c r="A343" s="42" t="s">
        <v>292</v>
      </c>
      <c r="B343" s="42" t="s">
        <v>293</v>
      </c>
      <c r="C343" s="42">
        <v>21</v>
      </c>
      <c r="D343" s="232"/>
      <c r="E343" s="262">
        <v>0</v>
      </c>
      <c r="F343" s="44">
        <f>+C343*E343</f>
        <v>0</v>
      </c>
      <c r="G343" s="281">
        <v>0</v>
      </c>
      <c r="H343" s="44">
        <f>G343*C343*3</f>
        <v>0</v>
      </c>
      <c r="J343" s="103"/>
    </row>
    <row r="344" spans="1:10">
      <c r="A344" s="70"/>
      <c r="B344" s="46" t="s">
        <v>189</v>
      </c>
      <c r="C344" s="46"/>
      <c r="D344" s="233"/>
      <c r="E344" s="263"/>
      <c r="F344" s="47"/>
      <c r="G344" s="263"/>
      <c r="H344" s="47"/>
    </row>
    <row r="345" spans="1:10">
      <c r="A345" s="48"/>
      <c r="B345" s="49" t="s">
        <v>294</v>
      </c>
      <c r="C345" s="50">
        <v>1</v>
      </c>
      <c r="D345" s="234"/>
      <c r="E345" s="264"/>
      <c r="F345" s="51"/>
      <c r="G345" s="264"/>
      <c r="H345" s="51"/>
    </row>
    <row r="346" spans="1:10">
      <c r="A346" s="48"/>
      <c r="B346" s="49" t="s">
        <v>295</v>
      </c>
      <c r="C346" s="50">
        <v>17</v>
      </c>
      <c r="D346" s="234"/>
      <c r="E346" s="264"/>
      <c r="F346" s="51"/>
      <c r="G346" s="264"/>
      <c r="H346" s="51"/>
    </row>
    <row r="347" spans="1:10">
      <c r="A347" s="48"/>
      <c r="B347" s="49" t="s">
        <v>296</v>
      </c>
      <c r="C347" s="50">
        <v>3</v>
      </c>
      <c r="D347" s="234"/>
      <c r="E347" s="264"/>
      <c r="F347" s="51"/>
      <c r="G347" s="264"/>
      <c r="H347" s="51"/>
    </row>
    <row r="348" spans="1:10">
      <c r="A348" s="48"/>
      <c r="B348" s="49" t="s">
        <v>114</v>
      </c>
      <c r="C348" s="50"/>
      <c r="D348" s="234"/>
      <c r="E348" s="264"/>
      <c r="F348" s="51"/>
      <c r="G348" s="264"/>
      <c r="H348" s="51"/>
    </row>
    <row r="349" spans="1:10">
      <c r="A349" s="48"/>
      <c r="B349" s="50" t="s">
        <v>115</v>
      </c>
      <c r="C349" s="50"/>
      <c r="D349" s="234"/>
      <c r="E349" s="264"/>
      <c r="F349" s="51"/>
      <c r="G349" s="264"/>
      <c r="H349" s="51"/>
    </row>
    <row r="350" spans="1:10">
      <c r="A350" s="48"/>
      <c r="B350" s="49" t="s">
        <v>272</v>
      </c>
      <c r="C350" s="50"/>
      <c r="D350" s="234"/>
      <c r="E350" s="264"/>
      <c r="F350" s="51"/>
      <c r="G350" s="264"/>
      <c r="H350" s="51"/>
    </row>
    <row r="351" spans="1:10">
      <c r="A351" s="48"/>
      <c r="B351" s="50" t="s">
        <v>297</v>
      </c>
      <c r="C351" s="50"/>
      <c r="D351" s="234"/>
      <c r="E351" s="264"/>
      <c r="F351" s="51"/>
      <c r="G351" s="264"/>
      <c r="H351" s="51"/>
    </row>
    <row r="352" spans="1:10">
      <c r="A352" s="48"/>
      <c r="B352" s="49" t="s">
        <v>298</v>
      </c>
      <c r="C352" s="50"/>
      <c r="D352" s="234"/>
      <c r="E352" s="264"/>
      <c r="F352" s="51"/>
      <c r="G352" s="264"/>
      <c r="H352" s="51"/>
    </row>
    <row r="353" spans="1:8">
      <c r="A353" s="48"/>
      <c r="B353" s="49" t="s">
        <v>299</v>
      </c>
      <c r="C353" s="50"/>
      <c r="D353" s="234"/>
      <c r="E353" s="264"/>
      <c r="F353" s="51"/>
      <c r="G353" s="264"/>
      <c r="H353" s="51"/>
    </row>
    <row r="354" spans="1:8">
      <c r="A354" s="48"/>
      <c r="B354" s="49" t="s">
        <v>300</v>
      </c>
      <c r="C354" s="50"/>
      <c r="D354" s="234"/>
      <c r="E354" s="264"/>
      <c r="F354" s="51"/>
      <c r="G354" s="264"/>
      <c r="H354" s="51"/>
    </row>
    <row r="355" spans="1:8">
      <c r="A355" s="48"/>
      <c r="B355" s="49" t="s">
        <v>301</v>
      </c>
      <c r="C355" s="50"/>
      <c r="D355" s="234"/>
      <c r="E355" s="264"/>
      <c r="F355" s="51"/>
      <c r="G355" s="264"/>
      <c r="H355" s="51"/>
    </row>
    <row r="356" spans="1:8">
      <c r="A356" s="48"/>
      <c r="B356" s="50" t="s">
        <v>302</v>
      </c>
      <c r="C356" s="50"/>
      <c r="D356" s="234"/>
      <c r="E356" s="264"/>
      <c r="F356" s="51"/>
      <c r="G356" s="264"/>
      <c r="H356" s="51"/>
    </row>
    <row r="357" spans="1:8">
      <c r="A357" s="48"/>
      <c r="B357" s="50" t="s">
        <v>303</v>
      </c>
      <c r="C357" s="50"/>
      <c r="D357" s="234"/>
      <c r="E357" s="264"/>
      <c r="F357" s="51"/>
      <c r="G357" s="264"/>
      <c r="H357" s="51"/>
    </row>
    <row r="358" spans="1:8">
      <c r="A358" s="48"/>
      <c r="B358" s="50" t="s">
        <v>277</v>
      </c>
      <c r="C358" s="50"/>
      <c r="D358" s="234"/>
      <c r="E358" s="264"/>
      <c r="F358" s="51"/>
      <c r="G358" s="264"/>
      <c r="H358" s="51"/>
    </row>
    <row r="359" spans="1:8">
      <c r="A359" s="48"/>
      <c r="B359" s="49" t="s">
        <v>304</v>
      </c>
      <c r="C359" s="50"/>
      <c r="D359" s="234"/>
      <c r="E359" s="264"/>
      <c r="F359" s="51"/>
      <c r="G359" s="264"/>
      <c r="H359" s="51"/>
    </row>
    <row r="360" spans="1:8">
      <c r="A360" s="48"/>
      <c r="B360" s="49" t="s">
        <v>206</v>
      </c>
      <c r="C360" s="50"/>
      <c r="D360" s="234"/>
      <c r="E360" s="264"/>
      <c r="F360" s="51"/>
      <c r="G360" s="264"/>
      <c r="H360" s="51"/>
    </row>
    <row r="361" spans="1:8">
      <c r="A361" s="48"/>
      <c r="B361" s="49" t="s">
        <v>305</v>
      </c>
      <c r="C361" s="50"/>
      <c r="D361" s="234"/>
      <c r="E361" s="264"/>
      <c r="F361" s="51"/>
      <c r="G361" s="264"/>
      <c r="H361" s="51"/>
    </row>
    <row r="362" spans="1:8">
      <c r="A362" s="48"/>
      <c r="B362" s="50" t="s">
        <v>306</v>
      </c>
      <c r="C362" s="50"/>
      <c r="D362" s="234"/>
      <c r="E362" s="264"/>
      <c r="F362" s="51"/>
      <c r="G362" s="264"/>
      <c r="H362" s="51"/>
    </row>
    <row r="363" spans="1:8">
      <c r="A363" s="48"/>
      <c r="B363" s="50" t="s">
        <v>307</v>
      </c>
      <c r="C363" s="50"/>
      <c r="D363" s="234"/>
      <c r="E363" s="264"/>
      <c r="F363" s="51"/>
      <c r="G363" s="264"/>
      <c r="H363" s="51"/>
    </row>
    <row r="364" spans="1:8">
      <c r="A364" s="48"/>
      <c r="B364" s="50" t="s">
        <v>308</v>
      </c>
      <c r="C364" s="50"/>
      <c r="D364" s="234"/>
      <c r="E364" s="264"/>
      <c r="F364" s="51"/>
      <c r="G364" s="264"/>
      <c r="H364" s="51"/>
    </row>
    <row r="365" spans="1:8">
      <c r="A365" s="48"/>
      <c r="B365" s="50" t="s">
        <v>309</v>
      </c>
      <c r="C365" s="50"/>
      <c r="D365" s="234"/>
      <c r="E365" s="264"/>
      <c r="F365" s="51"/>
      <c r="G365" s="264"/>
      <c r="H365" s="51"/>
    </row>
    <row r="366" spans="1:8">
      <c r="A366" s="48"/>
      <c r="B366" s="50" t="s">
        <v>126</v>
      </c>
      <c r="C366" s="50"/>
      <c r="D366" s="234"/>
      <c r="E366" s="264"/>
      <c r="F366" s="51"/>
      <c r="G366" s="264"/>
      <c r="H366" s="51"/>
    </row>
    <row r="367" spans="1:8">
      <c r="A367" s="48"/>
      <c r="B367" s="50" t="s">
        <v>127</v>
      </c>
      <c r="C367" s="50"/>
      <c r="D367" s="234"/>
      <c r="E367" s="264"/>
      <c r="F367" s="51"/>
      <c r="G367" s="264"/>
      <c r="H367" s="51"/>
    </row>
    <row r="368" spans="1:8">
      <c r="A368" s="48"/>
      <c r="B368" s="50" t="s">
        <v>310</v>
      </c>
      <c r="C368" s="50"/>
      <c r="D368" s="234"/>
      <c r="E368" s="264"/>
      <c r="F368" s="51"/>
      <c r="G368" s="264"/>
      <c r="H368" s="51"/>
    </row>
    <row r="369" spans="1:8">
      <c r="A369" s="48"/>
      <c r="B369" s="50" t="s">
        <v>311</v>
      </c>
      <c r="C369" s="50"/>
      <c r="D369" s="234"/>
      <c r="E369" s="264"/>
      <c r="F369" s="51"/>
      <c r="G369" s="264"/>
      <c r="H369" s="51"/>
    </row>
    <row r="370" spans="1:8">
      <c r="A370" s="48"/>
      <c r="B370" s="50" t="s">
        <v>312</v>
      </c>
      <c r="C370" s="50"/>
      <c r="D370" s="234"/>
      <c r="E370" s="264"/>
      <c r="F370" s="51"/>
      <c r="G370" s="264"/>
      <c r="H370" s="51"/>
    </row>
    <row r="371" spans="1:8">
      <c r="A371" s="48"/>
      <c r="B371" s="50" t="s">
        <v>313</v>
      </c>
      <c r="C371" s="50"/>
      <c r="D371" s="234"/>
      <c r="E371" s="264"/>
      <c r="F371" s="51"/>
      <c r="G371" s="264"/>
      <c r="H371" s="51"/>
    </row>
    <row r="372" spans="1:8">
      <c r="A372" s="48"/>
      <c r="B372" s="50" t="s">
        <v>239</v>
      </c>
      <c r="C372" s="50"/>
      <c r="D372" s="234"/>
      <c r="E372" s="264"/>
      <c r="F372" s="51"/>
      <c r="G372" s="264"/>
      <c r="H372" s="51"/>
    </row>
    <row r="373" spans="1:8">
      <c r="A373" s="48"/>
      <c r="B373" s="50" t="s">
        <v>136</v>
      </c>
      <c r="C373" s="50"/>
      <c r="D373" s="234"/>
      <c r="E373" s="264"/>
      <c r="F373" s="51"/>
      <c r="G373" s="264"/>
      <c r="H373" s="51"/>
    </row>
    <row r="374" spans="1:8">
      <c r="A374" s="48"/>
      <c r="B374" s="50" t="s">
        <v>314</v>
      </c>
      <c r="C374" s="50"/>
      <c r="D374" s="234"/>
      <c r="E374" s="264"/>
      <c r="F374" s="51"/>
      <c r="G374" s="264"/>
      <c r="H374" s="51"/>
    </row>
    <row r="375" spans="1:8">
      <c r="A375" s="48"/>
      <c r="B375" s="50" t="s">
        <v>138</v>
      </c>
      <c r="C375" s="50"/>
      <c r="D375" s="234"/>
      <c r="E375" s="264"/>
      <c r="F375" s="51"/>
      <c r="G375" s="264"/>
      <c r="H375" s="51"/>
    </row>
    <row r="376" spans="1:8">
      <c r="A376" s="48"/>
      <c r="B376" s="50" t="s">
        <v>279</v>
      </c>
      <c r="C376" s="50"/>
      <c r="D376" s="234"/>
      <c r="E376" s="264"/>
      <c r="F376" s="51"/>
      <c r="G376" s="264"/>
      <c r="H376" s="51"/>
    </row>
    <row r="377" spans="1:8">
      <c r="A377" s="48"/>
      <c r="B377" s="50" t="s">
        <v>315</v>
      </c>
      <c r="C377" s="50"/>
      <c r="D377" s="234"/>
      <c r="E377" s="264"/>
      <c r="F377" s="51"/>
      <c r="G377" s="264"/>
      <c r="H377" s="51"/>
    </row>
    <row r="378" spans="1:8">
      <c r="A378" s="48"/>
      <c r="B378" s="50" t="s">
        <v>316</v>
      </c>
      <c r="C378" s="50"/>
      <c r="D378" s="234"/>
      <c r="E378" s="264"/>
      <c r="F378" s="51"/>
      <c r="G378" s="264"/>
      <c r="H378" s="51"/>
    </row>
    <row r="379" spans="1:8">
      <c r="A379" s="48"/>
      <c r="B379" s="50" t="s">
        <v>242</v>
      </c>
      <c r="C379" s="50"/>
      <c r="D379" s="234"/>
      <c r="E379" s="264"/>
      <c r="F379" s="51"/>
      <c r="G379" s="264"/>
      <c r="H379" s="51"/>
    </row>
    <row r="380" spans="1:8">
      <c r="A380" s="48"/>
      <c r="B380" s="50" t="s">
        <v>243</v>
      </c>
      <c r="C380" s="50"/>
      <c r="D380" s="234"/>
      <c r="E380" s="264"/>
      <c r="F380" s="51"/>
      <c r="G380" s="264"/>
      <c r="H380" s="51"/>
    </row>
    <row r="381" spans="1:8">
      <c r="A381" s="48"/>
      <c r="B381" s="50" t="s">
        <v>244</v>
      </c>
      <c r="C381" s="50"/>
      <c r="D381" s="234"/>
      <c r="E381" s="264"/>
      <c r="F381" s="51"/>
      <c r="G381" s="264"/>
      <c r="H381" s="51"/>
    </row>
    <row r="382" spans="1:8">
      <c r="A382" s="48"/>
      <c r="B382" s="50" t="s">
        <v>245</v>
      </c>
      <c r="C382" s="50"/>
      <c r="D382" s="234"/>
      <c r="E382" s="264"/>
      <c r="F382" s="51"/>
      <c r="G382" s="264"/>
      <c r="H382" s="51"/>
    </row>
    <row r="383" spans="1:8">
      <c r="A383" s="48"/>
      <c r="B383" s="50" t="s">
        <v>146</v>
      </c>
      <c r="C383" s="50"/>
      <c r="D383" s="234"/>
      <c r="E383" s="264"/>
      <c r="F383" s="51"/>
      <c r="G383" s="264"/>
      <c r="H383" s="51"/>
    </row>
    <row r="384" spans="1:8">
      <c r="A384" s="48"/>
      <c r="B384" s="49" t="s">
        <v>147</v>
      </c>
      <c r="C384" s="50"/>
      <c r="D384" s="234"/>
      <c r="E384" s="264"/>
      <c r="F384" s="51"/>
      <c r="G384" s="264"/>
      <c r="H384" s="51"/>
    </row>
    <row r="385" spans="1:8">
      <c r="A385" s="48"/>
      <c r="B385" s="50" t="s">
        <v>246</v>
      </c>
      <c r="C385" s="50"/>
      <c r="D385" s="234"/>
      <c r="E385" s="264"/>
      <c r="F385" s="51"/>
      <c r="G385" s="264"/>
      <c r="H385" s="51"/>
    </row>
    <row r="386" spans="1:8">
      <c r="A386" s="48"/>
      <c r="B386" s="49" t="s">
        <v>283</v>
      </c>
      <c r="C386" s="50"/>
      <c r="D386" s="234"/>
      <c r="E386" s="264"/>
      <c r="F386" s="51"/>
      <c r="G386" s="264"/>
      <c r="H386" s="51"/>
    </row>
    <row r="387" spans="1:8">
      <c r="A387" s="48"/>
      <c r="B387" s="49" t="s">
        <v>247</v>
      </c>
      <c r="C387" s="50"/>
      <c r="D387" s="234"/>
      <c r="E387" s="264"/>
      <c r="F387" s="51"/>
      <c r="G387" s="264"/>
      <c r="H387" s="51"/>
    </row>
    <row r="388" spans="1:8">
      <c r="A388" s="48"/>
      <c r="B388" s="49" t="s">
        <v>151</v>
      </c>
      <c r="C388" s="50"/>
      <c r="D388" s="234"/>
      <c r="E388" s="264"/>
      <c r="F388" s="51"/>
      <c r="G388" s="264"/>
      <c r="H388" s="51"/>
    </row>
    <row r="389" spans="1:8">
      <c r="A389" s="48"/>
      <c r="B389" s="50" t="s">
        <v>284</v>
      </c>
      <c r="C389" s="50"/>
      <c r="D389" s="234"/>
      <c r="E389" s="264"/>
      <c r="F389" s="51"/>
      <c r="G389" s="264"/>
      <c r="H389" s="51"/>
    </row>
    <row r="390" spans="1:8">
      <c r="A390" s="48"/>
      <c r="B390" s="49" t="s">
        <v>285</v>
      </c>
      <c r="C390" s="50"/>
      <c r="D390" s="234"/>
      <c r="E390" s="264"/>
      <c r="F390" s="51"/>
      <c r="G390" s="264"/>
      <c r="H390" s="51"/>
    </row>
    <row r="391" spans="1:8">
      <c r="A391" s="48"/>
      <c r="B391" s="49" t="s">
        <v>317</v>
      </c>
      <c r="C391" s="50"/>
      <c r="D391" s="234"/>
      <c r="E391" s="264"/>
      <c r="F391" s="51"/>
      <c r="G391" s="264"/>
      <c r="H391" s="51"/>
    </row>
    <row r="392" spans="1:8">
      <c r="A392" s="48"/>
      <c r="B392" s="50" t="s">
        <v>155</v>
      </c>
      <c r="C392" s="50"/>
      <c r="D392" s="234"/>
      <c r="E392" s="264"/>
      <c r="F392" s="51"/>
      <c r="G392" s="264"/>
      <c r="H392" s="51"/>
    </row>
    <row r="393" spans="1:8">
      <c r="A393" s="48"/>
      <c r="B393" s="49" t="s">
        <v>318</v>
      </c>
      <c r="C393" s="50"/>
      <c r="D393" s="234"/>
      <c r="E393" s="264"/>
      <c r="F393" s="51"/>
      <c r="G393" s="264"/>
      <c r="H393" s="51"/>
    </row>
    <row r="394" spans="1:8">
      <c r="A394" s="48"/>
      <c r="B394" s="50" t="s">
        <v>157</v>
      </c>
      <c r="C394" s="50"/>
      <c r="D394" s="234"/>
      <c r="E394" s="264"/>
      <c r="F394" s="51"/>
      <c r="G394" s="264"/>
      <c r="H394" s="51"/>
    </row>
    <row r="395" spans="1:8">
      <c r="A395" s="48"/>
      <c r="B395" s="49" t="s">
        <v>158</v>
      </c>
      <c r="C395" s="50"/>
      <c r="D395" s="234"/>
      <c r="E395" s="264"/>
      <c r="F395" s="51"/>
      <c r="G395" s="264"/>
      <c r="H395" s="51"/>
    </row>
    <row r="396" spans="1:8">
      <c r="A396" s="48"/>
      <c r="B396" s="49" t="s">
        <v>159</v>
      </c>
      <c r="C396" s="50"/>
      <c r="D396" s="234"/>
      <c r="E396" s="264"/>
      <c r="F396" s="51"/>
      <c r="G396" s="264"/>
      <c r="H396" s="51"/>
    </row>
    <row r="397" spans="1:8">
      <c r="A397" s="48"/>
      <c r="B397" s="49" t="s">
        <v>319</v>
      </c>
      <c r="C397" s="50"/>
      <c r="D397" s="234"/>
      <c r="E397" s="264"/>
      <c r="F397" s="51"/>
      <c r="G397" s="264"/>
      <c r="H397" s="51"/>
    </row>
    <row r="398" spans="1:8">
      <c r="A398" s="48"/>
      <c r="B398" s="49" t="s">
        <v>161</v>
      </c>
      <c r="C398" s="50"/>
      <c r="D398" s="234"/>
      <c r="E398" s="264"/>
      <c r="F398" s="51"/>
      <c r="G398" s="264"/>
      <c r="H398" s="51"/>
    </row>
    <row r="399" spans="1:8">
      <c r="A399" s="48"/>
      <c r="B399" s="49" t="s">
        <v>253</v>
      </c>
      <c r="C399" s="50"/>
      <c r="D399" s="234"/>
      <c r="E399" s="264"/>
      <c r="F399" s="51"/>
      <c r="G399" s="264"/>
      <c r="H399" s="51"/>
    </row>
    <row r="400" spans="1:8">
      <c r="A400" s="48"/>
      <c r="B400" s="50" t="s">
        <v>163</v>
      </c>
      <c r="C400" s="50"/>
      <c r="D400" s="234"/>
      <c r="E400" s="264"/>
      <c r="F400" s="51"/>
      <c r="G400" s="264"/>
      <c r="H400" s="51"/>
    </row>
    <row r="401" spans="1:8">
      <c r="A401" s="48"/>
      <c r="B401" s="50" t="s">
        <v>320</v>
      </c>
      <c r="C401" s="50"/>
      <c r="D401" s="234"/>
      <c r="E401" s="264"/>
      <c r="F401" s="51"/>
      <c r="G401" s="264"/>
      <c r="H401" s="51"/>
    </row>
    <row r="402" spans="1:8">
      <c r="A402" s="48"/>
      <c r="B402" s="50" t="s">
        <v>321</v>
      </c>
      <c r="C402" s="50"/>
      <c r="D402" s="234"/>
      <c r="E402" s="264"/>
      <c r="F402" s="51"/>
      <c r="G402" s="264"/>
      <c r="H402" s="51"/>
    </row>
    <row r="403" spans="1:8">
      <c r="A403" s="48"/>
      <c r="B403" s="50" t="s">
        <v>287</v>
      </c>
      <c r="C403" s="50"/>
      <c r="D403" s="234"/>
      <c r="E403" s="264"/>
      <c r="F403" s="51"/>
      <c r="G403" s="264"/>
      <c r="H403" s="51"/>
    </row>
    <row r="404" spans="1:8">
      <c r="A404" s="48"/>
      <c r="B404" s="50" t="s">
        <v>167</v>
      </c>
      <c r="C404" s="50"/>
      <c r="D404" s="234"/>
      <c r="E404" s="264"/>
      <c r="F404" s="51"/>
      <c r="G404" s="264"/>
      <c r="H404" s="51"/>
    </row>
    <row r="405" spans="1:8">
      <c r="A405" s="48"/>
      <c r="B405" s="50" t="s">
        <v>168</v>
      </c>
      <c r="C405" s="50"/>
      <c r="D405" s="234"/>
      <c r="E405" s="264"/>
      <c r="F405" s="51"/>
      <c r="G405" s="264"/>
      <c r="H405" s="51"/>
    </row>
    <row r="406" spans="1:8">
      <c r="A406" s="48"/>
      <c r="B406" s="50" t="s">
        <v>322</v>
      </c>
      <c r="C406" s="50"/>
      <c r="D406" s="234"/>
      <c r="E406" s="264"/>
      <c r="F406" s="51"/>
      <c r="G406" s="264"/>
      <c r="H406" s="51"/>
    </row>
    <row r="407" spans="1:8">
      <c r="A407" s="48"/>
      <c r="B407" s="50" t="s">
        <v>323</v>
      </c>
      <c r="C407" s="50"/>
      <c r="D407" s="234"/>
      <c r="E407" s="264"/>
      <c r="F407" s="51"/>
      <c r="G407" s="264"/>
      <c r="H407" s="51"/>
    </row>
    <row r="408" spans="1:8">
      <c r="A408" s="48"/>
      <c r="B408" s="50" t="s">
        <v>171</v>
      </c>
      <c r="C408" s="50"/>
      <c r="D408" s="234"/>
      <c r="E408" s="264"/>
      <c r="F408" s="51"/>
      <c r="G408" s="264"/>
      <c r="H408" s="51"/>
    </row>
    <row r="409" spans="1:8">
      <c r="A409" s="48"/>
      <c r="B409" s="50" t="s">
        <v>172</v>
      </c>
      <c r="C409" s="50"/>
      <c r="D409" s="234"/>
      <c r="E409" s="264"/>
      <c r="F409" s="51"/>
      <c r="G409" s="264"/>
      <c r="H409" s="51"/>
    </row>
    <row r="410" spans="1:8">
      <c r="A410" s="48"/>
      <c r="B410" s="50" t="s">
        <v>288</v>
      </c>
      <c r="C410" s="50"/>
      <c r="D410" s="234"/>
      <c r="E410" s="264"/>
      <c r="F410" s="51"/>
      <c r="G410" s="264"/>
      <c r="H410" s="51"/>
    </row>
    <row r="411" spans="1:8">
      <c r="A411" s="48"/>
      <c r="B411" s="50" t="s">
        <v>324</v>
      </c>
      <c r="C411" s="50"/>
      <c r="D411" s="234"/>
      <c r="E411" s="264"/>
      <c r="F411" s="51"/>
      <c r="G411" s="264"/>
      <c r="H411" s="51"/>
    </row>
    <row r="412" spans="1:8">
      <c r="A412" s="48"/>
      <c r="B412" s="50" t="s">
        <v>175</v>
      </c>
      <c r="C412" s="50"/>
      <c r="D412" s="234"/>
      <c r="E412" s="264"/>
      <c r="F412" s="51"/>
      <c r="G412" s="264"/>
      <c r="H412" s="51"/>
    </row>
    <row r="413" spans="1:8">
      <c r="A413" s="48"/>
      <c r="B413" s="50" t="s">
        <v>325</v>
      </c>
      <c r="C413" s="50"/>
      <c r="D413" s="234"/>
      <c r="E413" s="264"/>
      <c r="F413" s="51"/>
      <c r="G413" s="264"/>
      <c r="H413" s="51"/>
    </row>
    <row r="414" spans="1:8">
      <c r="A414" s="48"/>
      <c r="B414" s="50" t="s">
        <v>177</v>
      </c>
      <c r="C414" s="50"/>
      <c r="D414" s="234"/>
      <c r="E414" s="264"/>
      <c r="F414" s="51"/>
      <c r="G414" s="264"/>
      <c r="H414" s="51"/>
    </row>
    <row r="415" spans="1:8">
      <c r="A415" s="48"/>
      <c r="B415" s="50" t="s">
        <v>178</v>
      </c>
      <c r="C415" s="50"/>
      <c r="D415" s="234"/>
      <c r="E415" s="264"/>
      <c r="F415" s="51"/>
      <c r="G415" s="264"/>
      <c r="H415" s="51"/>
    </row>
    <row r="416" spans="1:8">
      <c r="A416" s="48"/>
      <c r="B416" s="50" t="s">
        <v>179</v>
      </c>
      <c r="C416" s="50"/>
      <c r="D416" s="234"/>
      <c r="E416" s="264"/>
      <c r="F416" s="51"/>
      <c r="G416" s="264"/>
      <c r="H416" s="51"/>
    </row>
    <row r="417" spans="1:8">
      <c r="A417" s="48"/>
      <c r="B417" s="50" t="s">
        <v>180</v>
      </c>
      <c r="C417" s="50"/>
      <c r="D417" s="234"/>
      <c r="E417" s="264"/>
      <c r="F417" s="51"/>
      <c r="G417" s="264"/>
      <c r="H417" s="51"/>
    </row>
    <row r="418" spans="1:8">
      <c r="A418" s="48"/>
      <c r="B418" s="50" t="s">
        <v>326</v>
      </c>
      <c r="C418" s="50"/>
      <c r="D418" s="234"/>
      <c r="E418" s="264"/>
      <c r="F418" s="51"/>
      <c r="G418" s="264"/>
      <c r="H418" s="51"/>
    </row>
    <row r="419" spans="1:8">
      <c r="A419" s="48"/>
      <c r="B419" s="50" t="s">
        <v>264</v>
      </c>
      <c r="C419" s="50"/>
      <c r="D419" s="234"/>
      <c r="E419" s="264"/>
      <c r="F419" s="51"/>
      <c r="G419" s="264"/>
      <c r="H419" s="51"/>
    </row>
    <row r="420" spans="1:8">
      <c r="A420" s="48"/>
      <c r="B420" s="50" t="s">
        <v>327</v>
      </c>
      <c r="C420" s="50"/>
      <c r="D420" s="234"/>
      <c r="E420" s="264"/>
      <c r="F420" s="51"/>
      <c r="G420" s="264"/>
      <c r="H420" s="51"/>
    </row>
    <row r="421" spans="1:8">
      <c r="A421" s="48"/>
      <c r="B421" s="50" t="s">
        <v>328</v>
      </c>
      <c r="C421" s="50"/>
      <c r="D421" s="234"/>
      <c r="E421" s="264"/>
      <c r="F421" s="51"/>
      <c r="G421" s="264"/>
      <c r="H421" s="51"/>
    </row>
    <row r="422" spans="1:8">
      <c r="A422" s="48"/>
      <c r="B422" s="50" t="s">
        <v>329</v>
      </c>
      <c r="C422" s="50"/>
      <c r="D422" s="234"/>
      <c r="E422" s="264"/>
      <c r="F422" s="51"/>
      <c r="G422" s="264"/>
      <c r="H422" s="51"/>
    </row>
    <row r="423" spans="1:8">
      <c r="A423" s="48"/>
      <c r="B423" s="50" t="s">
        <v>290</v>
      </c>
      <c r="C423" s="50"/>
      <c r="D423" s="234"/>
      <c r="E423" s="264"/>
      <c r="F423" s="51"/>
      <c r="G423" s="264"/>
      <c r="H423" s="51"/>
    </row>
    <row r="424" spans="1:8">
      <c r="A424" s="52"/>
      <c r="B424" s="49" t="s">
        <v>291</v>
      </c>
      <c r="C424" s="53"/>
      <c r="D424" s="228"/>
      <c r="E424" s="264"/>
      <c r="F424" s="51"/>
      <c r="G424" s="264"/>
      <c r="H424" s="51"/>
    </row>
    <row r="425" spans="1:8">
      <c r="A425" s="57"/>
      <c r="B425" s="76"/>
      <c r="C425" s="59"/>
      <c r="D425" s="229"/>
      <c r="E425" s="265"/>
      <c r="F425" s="60"/>
      <c r="G425" s="265"/>
      <c r="H425" s="60"/>
    </row>
    <row r="426" spans="1:8">
      <c r="A426" s="42" t="s">
        <v>330</v>
      </c>
      <c r="B426" s="42" t="s">
        <v>331</v>
      </c>
      <c r="C426" s="42">
        <v>11</v>
      </c>
      <c r="D426" s="232"/>
      <c r="E426" s="266">
        <v>0</v>
      </c>
      <c r="F426" s="44">
        <f>+C426*E426</f>
        <v>0</v>
      </c>
      <c r="G426" s="281">
        <v>0</v>
      </c>
      <c r="H426" s="44">
        <f>G426*C426*3</f>
        <v>0</v>
      </c>
    </row>
    <row r="427" spans="1:8">
      <c r="A427" s="70"/>
      <c r="B427" s="46" t="s">
        <v>189</v>
      </c>
      <c r="C427" s="46"/>
      <c r="D427" s="233"/>
      <c r="E427" s="263"/>
      <c r="F427" s="47"/>
      <c r="G427" s="263"/>
      <c r="H427" s="47"/>
    </row>
    <row r="428" spans="1:8">
      <c r="A428" s="77"/>
      <c r="B428" s="78" t="s">
        <v>332</v>
      </c>
      <c r="C428" s="79">
        <v>2</v>
      </c>
      <c r="D428" s="246"/>
      <c r="E428" s="268"/>
      <c r="F428" s="80"/>
      <c r="G428" s="268"/>
      <c r="H428" s="80"/>
    </row>
    <row r="429" spans="1:8">
      <c r="A429" s="48"/>
      <c r="B429" s="49" t="s">
        <v>333</v>
      </c>
      <c r="C429" s="50">
        <v>9</v>
      </c>
      <c r="D429" s="234"/>
      <c r="E429" s="264"/>
      <c r="F429" s="51"/>
      <c r="G429" s="264"/>
      <c r="H429" s="51"/>
    </row>
    <row r="430" spans="1:8">
      <c r="A430" s="48"/>
      <c r="B430" s="49" t="s">
        <v>114</v>
      </c>
      <c r="C430" s="50"/>
      <c r="D430" s="234"/>
      <c r="E430" s="264"/>
      <c r="F430" s="51"/>
      <c r="G430" s="264"/>
      <c r="H430" s="51"/>
    </row>
    <row r="431" spans="1:8">
      <c r="A431" s="48"/>
      <c r="B431" s="50" t="s">
        <v>115</v>
      </c>
      <c r="C431" s="50"/>
      <c r="D431" s="234"/>
      <c r="E431" s="264"/>
      <c r="F431" s="51"/>
      <c r="G431" s="264"/>
      <c r="H431" s="51"/>
    </row>
    <row r="432" spans="1:8">
      <c r="A432" s="48"/>
      <c r="B432" s="49" t="s">
        <v>334</v>
      </c>
      <c r="C432" s="50"/>
      <c r="D432" s="234"/>
      <c r="E432" s="264"/>
      <c r="F432" s="51"/>
      <c r="G432" s="264"/>
      <c r="H432" s="51"/>
    </row>
    <row r="433" spans="1:8">
      <c r="A433" s="48"/>
      <c r="B433" s="50" t="s">
        <v>335</v>
      </c>
      <c r="C433" s="50"/>
      <c r="D433" s="234"/>
      <c r="E433" s="264"/>
      <c r="F433" s="51"/>
      <c r="G433" s="264"/>
      <c r="H433" s="51"/>
    </row>
    <row r="434" spans="1:8">
      <c r="A434" s="48"/>
      <c r="B434" s="49" t="s">
        <v>336</v>
      </c>
      <c r="C434" s="50"/>
      <c r="D434" s="234"/>
      <c r="E434" s="264"/>
      <c r="F434" s="51"/>
      <c r="G434" s="264"/>
      <c r="H434" s="51"/>
    </row>
    <row r="435" spans="1:8">
      <c r="A435" s="48"/>
      <c r="B435" s="49" t="s">
        <v>337</v>
      </c>
      <c r="C435" s="50"/>
      <c r="D435" s="234"/>
      <c r="E435" s="264"/>
      <c r="F435" s="51"/>
      <c r="G435" s="264"/>
      <c r="H435" s="51"/>
    </row>
    <row r="436" spans="1:8">
      <c r="A436" s="48"/>
      <c r="B436" s="49" t="s">
        <v>120</v>
      </c>
      <c r="C436" s="50"/>
      <c r="D436" s="234"/>
      <c r="E436" s="264"/>
      <c r="F436" s="51"/>
      <c r="G436" s="264"/>
      <c r="H436" s="51"/>
    </row>
    <row r="437" spans="1:8">
      <c r="A437" s="48"/>
      <c r="B437" s="49" t="s">
        <v>121</v>
      </c>
      <c r="C437" s="50"/>
      <c r="D437" s="234"/>
      <c r="E437" s="264"/>
      <c r="F437" s="51"/>
      <c r="G437" s="264"/>
      <c r="H437" s="51"/>
    </row>
    <row r="438" spans="1:8">
      <c r="A438" s="48"/>
      <c r="B438" s="50" t="s">
        <v>338</v>
      </c>
      <c r="C438" s="50"/>
      <c r="D438" s="234"/>
      <c r="E438" s="264"/>
      <c r="F438" s="51"/>
      <c r="G438" s="264"/>
      <c r="H438" s="51"/>
    </row>
    <row r="439" spans="1:8">
      <c r="A439" s="48"/>
      <c r="B439" s="50" t="s">
        <v>123</v>
      </c>
      <c r="C439" s="50"/>
      <c r="D439" s="234"/>
      <c r="E439" s="264"/>
      <c r="F439" s="51"/>
      <c r="G439" s="264"/>
      <c r="H439" s="51"/>
    </row>
    <row r="440" spans="1:8">
      <c r="A440" s="48"/>
      <c r="B440" s="50" t="s">
        <v>277</v>
      </c>
      <c r="C440" s="50"/>
      <c r="D440" s="234"/>
      <c r="E440" s="264"/>
      <c r="F440" s="51"/>
      <c r="G440" s="264"/>
      <c r="H440" s="51"/>
    </row>
    <row r="441" spans="1:8">
      <c r="A441" s="48"/>
      <c r="B441" s="50" t="s">
        <v>167</v>
      </c>
      <c r="C441" s="50"/>
      <c r="D441" s="234"/>
      <c r="E441" s="264"/>
      <c r="F441" s="51"/>
      <c r="G441" s="264"/>
      <c r="H441" s="51"/>
    </row>
    <row r="442" spans="1:8">
      <c r="A442" s="48"/>
      <c r="B442" s="50" t="s">
        <v>168</v>
      </c>
      <c r="C442" s="50"/>
      <c r="D442" s="234"/>
      <c r="E442" s="264"/>
      <c r="F442" s="51"/>
      <c r="G442" s="264"/>
      <c r="H442" s="51"/>
    </row>
    <row r="443" spans="1:8">
      <c r="A443" s="48"/>
      <c r="B443" s="50" t="s">
        <v>339</v>
      </c>
      <c r="C443" s="50"/>
      <c r="D443" s="234"/>
      <c r="E443" s="264"/>
      <c r="F443" s="51"/>
      <c r="G443" s="264"/>
      <c r="H443" s="51"/>
    </row>
    <row r="444" spans="1:8">
      <c r="A444" s="48"/>
      <c r="B444" s="50" t="s">
        <v>306</v>
      </c>
      <c r="C444" s="50"/>
      <c r="D444" s="234"/>
      <c r="E444" s="264"/>
      <c r="F444" s="51"/>
      <c r="G444" s="264"/>
      <c r="H444" s="51"/>
    </row>
    <row r="445" spans="1:8">
      <c r="A445" s="48"/>
      <c r="B445" s="50" t="s">
        <v>340</v>
      </c>
      <c r="C445" s="50"/>
      <c r="D445" s="234"/>
      <c r="E445" s="264"/>
      <c r="F445" s="51"/>
      <c r="G445" s="264"/>
      <c r="H445" s="51"/>
    </row>
    <row r="446" spans="1:8">
      <c r="A446" s="48"/>
      <c r="B446" s="50" t="s">
        <v>308</v>
      </c>
      <c r="C446" s="50"/>
      <c r="D446" s="234"/>
      <c r="E446" s="264"/>
      <c r="F446" s="51"/>
      <c r="G446" s="264"/>
      <c r="H446" s="51"/>
    </row>
    <row r="447" spans="1:8">
      <c r="A447" s="48"/>
      <c r="B447" s="50" t="s">
        <v>341</v>
      </c>
      <c r="C447" s="50"/>
      <c r="D447" s="234"/>
      <c r="E447" s="264"/>
      <c r="F447" s="51"/>
      <c r="G447" s="264"/>
      <c r="H447" s="51"/>
    </row>
    <row r="448" spans="1:8">
      <c r="A448" s="48"/>
      <c r="B448" s="50" t="s">
        <v>342</v>
      </c>
      <c r="C448" s="50"/>
      <c r="D448" s="234"/>
      <c r="E448" s="264"/>
      <c r="F448" s="51"/>
      <c r="G448" s="264"/>
      <c r="H448" s="51"/>
    </row>
    <row r="449" spans="1:8">
      <c r="A449" s="48"/>
      <c r="B449" s="50" t="s">
        <v>343</v>
      </c>
      <c r="C449" s="50"/>
      <c r="D449" s="234"/>
      <c r="E449" s="264"/>
      <c r="F449" s="51"/>
      <c r="G449" s="264"/>
      <c r="H449" s="51"/>
    </row>
    <row r="450" spans="1:8">
      <c r="A450" s="48"/>
      <c r="B450" s="50" t="s">
        <v>310</v>
      </c>
      <c r="C450" s="50"/>
      <c r="D450" s="234"/>
      <c r="E450" s="264"/>
      <c r="F450" s="51"/>
      <c r="G450" s="264"/>
      <c r="H450" s="51"/>
    </row>
    <row r="451" spans="1:8">
      <c r="A451" s="48"/>
      <c r="B451" s="50" t="s">
        <v>344</v>
      </c>
      <c r="C451" s="50"/>
      <c r="D451" s="234"/>
      <c r="E451" s="264"/>
      <c r="F451" s="51"/>
      <c r="G451" s="264"/>
      <c r="H451" s="51"/>
    </row>
    <row r="452" spans="1:8">
      <c r="A452" s="48"/>
      <c r="B452" s="50" t="s">
        <v>133</v>
      </c>
      <c r="C452" s="50"/>
      <c r="D452" s="234"/>
      <c r="E452" s="264"/>
      <c r="F452" s="51"/>
      <c r="G452" s="264"/>
      <c r="H452" s="51"/>
    </row>
    <row r="453" spans="1:8">
      <c r="A453" s="48"/>
      <c r="B453" s="50" t="s">
        <v>313</v>
      </c>
      <c r="C453" s="50"/>
      <c r="D453" s="234"/>
      <c r="E453" s="264"/>
      <c r="F453" s="51"/>
      <c r="G453" s="264"/>
      <c r="H453" s="51"/>
    </row>
    <row r="454" spans="1:8">
      <c r="A454" s="48"/>
      <c r="B454" s="50" t="s">
        <v>345</v>
      </c>
      <c r="C454" s="50"/>
      <c r="D454" s="234"/>
      <c r="E454" s="264"/>
      <c r="F454" s="51"/>
      <c r="G454" s="264"/>
      <c r="H454" s="51"/>
    </row>
    <row r="455" spans="1:8">
      <c r="A455" s="48"/>
      <c r="B455" s="50" t="s">
        <v>346</v>
      </c>
      <c r="C455" s="50"/>
      <c r="D455" s="234"/>
      <c r="E455" s="264"/>
      <c r="F455" s="51"/>
      <c r="G455" s="264"/>
      <c r="H455" s="51"/>
    </row>
    <row r="456" spans="1:8">
      <c r="A456" s="48"/>
      <c r="B456" s="50" t="s">
        <v>314</v>
      </c>
      <c r="C456" s="50"/>
      <c r="D456" s="234"/>
      <c r="E456" s="264"/>
      <c r="F456" s="51"/>
      <c r="G456" s="264"/>
      <c r="H456" s="51"/>
    </row>
    <row r="457" spans="1:8">
      <c r="A457" s="48"/>
      <c r="B457" s="50" t="s">
        <v>138</v>
      </c>
      <c r="C457" s="50"/>
      <c r="D457" s="234"/>
      <c r="E457" s="264"/>
      <c r="F457" s="51"/>
      <c r="G457" s="264"/>
      <c r="H457" s="51"/>
    </row>
    <row r="458" spans="1:8">
      <c r="A458" s="48"/>
      <c r="B458" s="81" t="s">
        <v>240</v>
      </c>
      <c r="C458" s="50"/>
      <c r="D458" s="234"/>
      <c r="E458" s="264"/>
      <c r="F458" s="51"/>
      <c r="G458" s="264"/>
      <c r="H458" s="51"/>
    </row>
    <row r="459" spans="1:8">
      <c r="A459" s="48"/>
      <c r="B459" s="50" t="s">
        <v>347</v>
      </c>
      <c r="C459" s="50"/>
      <c r="D459" s="234"/>
      <c r="E459" s="264"/>
      <c r="F459" s="51"/>
      <c r="G459" s="264"/>
      <c r="H459" s="51"/>
    </row>
    <row r="460" spans="1:8">
      <c r="A460" s="48"/>
      <c r="B460" s="50" t="s">
        <v>241</v>
      </c>
      <c r="C460" s="50"/>
      <c r="D460" s="234"/>
      <c r="E460" s="264"/>
      <c r="F460" s="51"/>
      <c r="G460" s="264"/>
      <c r="H460" s="51"/>
    </row>
    <row r="461" spans="1:8">
      <c r="A461" s="48"/>
      <c r="B461" s="50" t="s">
        <v>348</v>
      </c>
      <c r="C461" s="50"/>
      <c r="D461" s="234"/>
      <c r="E461" s="264"/>
      <c r="F461" s="51"/>
      <c r="G461" s="264"/>
      <c r="H461" s="51"/>
    </row>
    <row r="462" spans="1:8">
      <c r="A462" s="48"/>
      <c r="B462" s="50" t="s">
        <v>243</v>
      </c>
      <c r="C462" s="50"/>
      <c r="D462" s="234"/>
      <c r="E462" s="264"/>
      <c r="F462" s="51"/>
      <c r="G462" s="264"/>
      <c r="H462" s="51"/>
    </row>
    <row r="463" spans="1:8">
      <c r="A463" s="48"/>
      <c r="B463" s="50" t="s">
        <v>281</v>
      </c>
      <c r="C463" s="50"/>
      <c r="D463" s="234"/>
      <c r="E463" s="264"/>
      <c r="F463" s="51"/>
      <c r="G463" s="264"/>
      <c r="H463" s="51"/>
    </row>
    <row r="464" spans="1:8">
      <c r="A464" s="48"/>
      <c r="B464" s="50" t="s">
        <v>145</v>
      </c>
      <c r="C464" s="50"/>
      <c r="D464" s="234"/>
      <c r="E464" s="264"/>
      <c r="F464" s="51"/>
      <c r="G464" s="264"/>
      <c r="H464" s="51"/>
    </row>
    <row r="465" spans="1:8">
      <c r="A465" s="48"/>
      <c r="B465" s="50" t="s">
        <v>146</v>
      </c>
      <c r="C465" s="50"/>
      <c r="D465" s="234"/>
      <c r="E465" s="264"/>
      <c r="F465" s="51"/>
      <c r="G465" s="264"/>
      <c r="H465" s="51"/>
    </row>
    <row r="466" spans="1:8">
      <c r="A466" s="48"/>
      <c r="B466" s="49" t="s">
        <v>349</v>
      </c>
      <c r="C466" s="50"/>
      <c r="D466" s="234"/>
      <c r="E466" s="264"/>
      <c r="F466" s="51"/>
      <c r="G466" s="264"/>
      <c r="H466" s="51"/>
    </row>
    <row r="467" spans="1:8">
      <c r="A467" s="48"/>
      <c r="B467" s="50" t="s">
        <v>148</v>
      </c>
      <c r="C467" s="50"/>
      <c r="D467" s="234"/>
      <c r="E467" s="264"/>
      <c r="F467" s="51"/>
      <c r="G467" s="264"/>
      <c r="H467" s="51"/>
    </row>
    <row r="468" spans="1:8">
      <c r="A468" s="48"/>
      <c r="B468" s="49" t="s">
        <v>283</v>
      </c>
      <c r="C468" s="50"/>
      <c r="D468" s="234"/>
      <c r="E468" s="264"/>
      <c r="F468" s="51"/>
      <c r="G468" s="264"/>
      <c r="H468" s="51"/>
    </row>
    <row r="469" spans="1:8">
      <c r="A469" s="48"/>
      <c r="B469" s="49" t="s">
        <v>350</v>
      </c>
      <c r="C469" s="50"/>
      <c r="D469" s="234"/>
      <c r="E469" s="264"/>
      <c r="F469" s="51"/>
      <c r="G469" s="264"/>
      <c r="H469" s="51"/>
    </row>
    <row r="470" spans="1:8">
      <c r="A470" s="48"/>
      <c r="B470" s="49" t="s">
        <v>151</v>
      </c>
      <c r="C470" s="50"/>
      <c r="D470" s="234"/>
      <c r="E470" s="264"/>
      <c r="F470" s="51"/>
      <c r="G470" s="264"/>
      <c r="H470" s="51"/>
    </row>
    <row r="471" spans="1:8">
      <c r="A471" s="48"/>
      <c r="B471" s="50" t="s">
        <v>284</v>
      </c>
      <c r="C471" s="50"/>
      <c r="D471" s="234"/>
      <c r="E471" s="264"/>
      <c r="F471" s="51"/>
      <c r="G471" s="264"/>
      <c r="H471" s="51"/>
    </row>
    <row r="472" spans="1:8">
      <c r="A472" s="48"/>
      <c r="B472" s="49" t="s">
        <v>285</v>
      </c>
      <c r="C472" s="50"/>
      <c r="D472" s="234"/>
      <c r="E472" s="264"/>
      <c r="F472" s="51"/>
      <c r="G472" s="264"/>
      <c r="H472" s="51"/>
    </row>
    <row r="473" spans="1:8">
      <c r="A473" s="48"/>
      <c r="B473" s="49" t="s">
        <v>251</v>
      </c>
      <c r="C473" s="50"/>
      <c r="D473" s="234"/>
      <c r="E473" s="264"/>
      <c r="F473" s="51"/>
      <c r="G473" s="264"/>
      <c r="H473" s="51"/>
    </row>
    <row r="474" spans="1:8">
      <c r="A474" s="48"/>
      <c r="B474" s="50" t="s">
        <v>155</v>
      </c>
      <c r="C474" s="50"/>
      <c r="D474" s="234"/>
      <c r="E474" s="264"/>
      <c r="F474" s="51"/>
      <c r="G474" s="264"/>
      <c r="H474" s="51"/>
    </row>
    <row r="475" spans="1:8">
      <c r="A475" s="48"/>
      <c r="B475" s="49" t="s">
        <v>318</v>
      </c>
      <c r="C475" s="50"/>
      <c r="D475" s="234"/>
      <c r="E475" s="264"/>
      <c r="F475" s="51"/>
      <c r="G475" s="264"/>
      <c r="H475" s="51"/>
    </row>
    <row r="476" spans="1:8">
      <c r="A476" s="48"/>
      <c r="B476" s="50" t="s">
        <v>157</v>
      </c>
      <c r="C476" s="50"/>
      <c r="D476" s="234"/>
      <c r="E476" s="264"/>
      <c r="F476" s="51"/>
      <c r="G476" s="264"/>
      <c r="H476" s="51"/>
    </row>
    <row r="477" spans="1:8">
      <c r="A477" s="48"/>
      <c r="B477" s="50" t="s">
        <v>158</v>
      </c>
      <c r="C477" s="50"/>
      <c r="D477" s="234"/>
      <c r="E477" s="264"/>
      <c r="F477" s="51"/>
      <c r="G477" s="264"/>
      <c r="H477" s="51"/>
    </row>
    <row r="478" spans="1:8">
      <c r="A478" s="48"/>
      <c r="B478" s="49" t="s">
        <v>218</v>
      </c>
      <c r="C478" s="50"/>
      <c r="D478" s="234"/>
      <c r="E478" s="264"/>
      <c r="F478" s="51"/>
      <c r="G478" s="264"/>
      <c r="H478" s="51"/>
    </row>
    <row r="479" spans="1:8">
      <c r="A479" s="48"/>
      <c r="B479" s="49" t="s">
        <v>160</v>
      </c>
      <c r="C479" s="50"/>
      <c r="D479" s="234"/>
      <c r="E479" s="264"/>
      <c r="F479" s="51"/>
      <c r="G479" s="264"/>
      <c r="H479" s="51"/>
    </row>
    <row r="480" spans="1:8">
      <c r="A480" s="48"/>
      <c r="B480" s="49" t="s">
        <v>161</v>
      </c>
      <c r="C480" s="50"/>
      <c r="D480" s="234"/>
      <c r="E480" s="264"/>
      <c r="F480" s="51"/>
      <c r="G480" s="264"/>
      <c r="H480" s="51"/>
    </row>
    <row r="481" spans="1:8">
      <c r="A481" s="48"/>
      <c r="B481" s="49" t="s">
        <v>162</v>
      </c>
      <c r="C481" s="50"/>
      <c r="D481" s="234"/>
      <c r="E481" s="264"/>
      <c r="F481" s="51"/>
      <c r="G481" s="264"/>
      <c r="H481" s="51"/>
    </row>
    <row r="482" spans="1:8">
      <c r="A482" s="48"/>
      <c r="B482" s="49" t="s">
        <v>163</v>
      </c>
      <c r="C482" s="50"/>
      <c r="D482" s="234"/>
      <c r="E482" s="264"/>
      <c r="F482" s="51"/>
      <c r="G482" s="264"/>
      <c r="H482" s="51"/>
    </row>
    <row r="483" spans="1:8">
      <c r="A483" s="48"/>
      <c r="B483" s="50" t="s">
        <v>164</v>
      </c>
      <c r="C483" s="50"/>
      <c r="D483" s="234"/>
      <c r="E483" s="264"/>
      <c r="F483" s="51"/>
      <c r="G483" s="264"/>
      <c r="H483" s="51"/>
    </row>
    <row r="484" spans="1:8">
      <c r="A484" s="48"/>
      <c r="B484" s="50" t="s">
        <v>286</v>
      </c>
      <c r="C484" s="50"/>
      <c r="D484" s="234"/>
      <c r="E484" s="264"/>
      <c r="F484" s="51"/>
      <c r="G484" s="264"/>
      <c r="H484" s="51"/>
    </row>
    <row r="485" spans="1:8">
      <c r="A485" s="48"/>
      <c r="B485" s="50" t="s">
        <v>287</v>
      </c>
      <c r="C485" s="50"/>
      <c r="D485" s="234"/>
      <c r="E485" s="264"/>
      <c r="F485" s="51"/>
      <c r="G485" s="264"/>
      <c r="H485" s="51"/>
    </row>
    <row r="486" spans="1:8">
      <c r="A486" s="48"/>
      <c r="B486" s="50" t="s">
        <v>167</v>
      </c>
      <c r="C486" s="50"/>
      <c r="D486" s="234"/>
      <c r="E486" s="264"/>
      <c r="F486" s="51"/>
      <c r="G486" s="264"/>
      <c r="H486" s="51"/>
    </row>
    <row r="487" spans="1:8">
      <c r="A487" s="48"/>
      <c r="B487" s="50" t="s">
        <v>168</v>
      </c>
      <c r="C487" s="50"/>
      <c r="D487" s="234"/>
      <c r="E487" s="264"/>
      <c r="F487" s="51"/>
      <c r="G487" s="264"/>
      <c r="H487" s="51"/>
    </row>
    <row r="488" spans="1:8">
      <c r="A488" s="48"/>
      <c r="B488" s="50" t="s">
        <v>169</v>
      </c>
      <c r="C488" s="50"/>
      <c r="D488" s="234"/>
      <c r="E488" s="264"/>
      <c r="F488" s="51"/>
      <c r="G488" s="264"/>
      <c r="H488" s="51"/>
    </row>
    <row r="489" spans="1:8">
      <c r="A489" s="48"/>
      <c r="B489" s="50" t="s">
        <v>170</v>
      </c>
      <c r="C489" s="50"/>
      <c r="D489" s="234"/>
      <c r="E489" s="264"/>
      <c r="F489" s="51"/>
      <c r="G489" s="264"/>
      <c r="H489" s="51"/>
    </row>
    <row r="490" spans="1:8">
      <c r="A490" s="48"/>
      <c r="B490" s="50" t="s">
        <v>171</v>
      </c>
      <c r="C490" s="50"/>
      <c r="D490" s="234"/>
      <c r="E490" s="264"/>
      <c r="F490" s="51"/>
      <c r="G490" s="264"/>
      <c r="H490" s="51"/>
    </row>
    <row r="491" spans="1:8">
      <c r="A491" s="48"/>
      <c r="B491" s="50" t="s">
        <v>172</v>
      </c>
      <c r="C491" s="50"/>
      <c r="D491" s="234"/>
      <c r="E491" s="264"/>
      <c r="F491" s="51"/>
      <c r="G491" s="264"/>
      <c r="H491" s="51"/>
    </row>
    <row r="492" spans="1:8">
      <c r="A492" s="48"/>
      <c r="B492" s="50" t="s">
        <v>288</v>
      </c>
      <c r="C492" s="50"/>
      <c r="D492" s="234"/>
      <c r="E492" s="264"/>
      <c r="F492" s="51"/>
      <c r="G492" s="264"/>
      <c r="H492" s="51"/>
    </row>
    <row r="493" spans="1:8">
      <c r="A493" s="48"/>
      <c r="B493" s="50" t="s">
        <v>212</v>
      </c>
      <c r="C493" s="50"/>
      <c r="D493" s="234"/>
      <c r="E493" s="264"/>
      <c r="F493" s="51"/>
      <c r="G493" s="264"/>
      <c r="H493" s="51"/>
    </row>
    <row r="494" spans="1:8">
      <c r="A494" s="48"/>
      <c r="B494" s="50" t="s">
        <v>259</v>
      </c>
      <c r="C494" s="50"/>
      <c r="D494" s="234"/>
      <c r="E494" s="264"/>
      <c r="F494" s="51"/>
      <c r="G494" s="264"/>
      <c r="H494" s="51"/>
    </row>
    <row r="495" spans="1:8">
      <c r="A495" s="48"/>
      <c r="B495" s="50" t="s">
        <v>351</v>
      </c>
      <c r="C495" s="50"/>
      <c r="D495" s="234"/>
      <c r="E495" s="264"/>
      <c r="F495" s="51"/>
      <c r="G495" s="264"/>
      <c r="H495" s="51"/>
    </row>
    <row r="496" spans="1:8">
      <c r="A496" s="48"/>
      <c r="B496" s="50" t="s">
        <v>261</v>
      </c>
      <c r="C496" s="50"/>
      <c r="D496" s="234"/>
      <c r="E496" s="264"/>
      <c r="F496" s="51"/>
      <c r="G496" s="264"/>
      <c r="H496" s="51"/>
    </row>
    <row r="497" spans="1:8">
      <c r="A497" s="48"/>
      <c r="B497" s="50" t="s">
        <v>178</v>
      </c>
      <c r="C497" s="50"/>
      <c r="D497" s="234"/>
      <c r="E497" s="264"/>
      <c r="F497" s="51"/>
      <c r="G497" s="264"/>
      <c r="H497" s="51"/>
    </row>
    <row r="498" spans="1:8">
      <c r="A498" s="48"/>
      <c r="B498" s="50" t="s">
        <v>262</v>
      </c>
      <c r="C498" s="50"/>
      <c r="D498" s="234"/>
      <c r="E498" s="264"/>
      <c r="F498" s="51"/>
      <c r="G498" s="264"/>
      <c r="H498" s="51"/>
    </row>
    <row r="499" spans="1:8">
      <c r="A499" s="48"/>
      <c r="B499" s="50" t="s">
        <v>180</v>
      </c>
      <c r="C499" s="50"/>
      <c r="D499" s="234"/>
      <c r="E499" s="264"/>
      <c r="F499" s="51"/>
      <c r="G499" s="264"/>
      <c r="H499" s="51"/>
    </row>
    <row r="500" spans="1:8">
      <c r="A500" s="48"/>
      <c r="B500" s="50" t="s">
        <v>327</v>
      </c>
      <c r="C500" s="50"/>
      <c r="D500" s="234"/>
      <c r="E500" s="264"/>
      <c r="F500" s="51"/>
      <c r="G500" s="264"/>
      <c r="H500" s="51"/>
    </row>
    <row r="501" spans="1:8">
      <c r="A501" s="48"/>
      <c r="B501" s="50" t="s">
        <v>328</v>
      </c>
      <c r="C501" s="50"/>
      <c r="D501" s="234"/>
      <c r="E501" s="264"/>
      <c r="F501" s="51"/>
      <c r="G501" s="264"/>
      <c r="H501" s="51"/>
    </row>
    <row r="502" spans="1:8">
      <c r="A502" s="48"/>
      <c r="B502" s="50" t="s">
        <v>329</v>
      </c>
      <c r="C502" s="50"/>
      <c r="D502" s="234"/>
      <c r="E502" s="264"/>
      <c r="F502" s="51"/>
      <c r="G502" s="264"/>
      <c r="H502" s="51"/>
    </row>
    <row r="503" spans="1:8">
      <c r="A503" s="48"/>
      <c r="B503" s="50" t="s">
        <v>290</v>
      </c>
      <c r="C503" s="50"/>
      <c r="D503" s="234"/>
      <c r="E503" s="264"/>
      <c r="F503" s="51"/>
      <c r="G503" s="264"/>
      <c r="H503" s="51"/>
    </row>
    <row r="504" spans="1:8">
      <c r="A504" s="52"/>
      <c r="B504" s="49" t="s">
        <v>291</v>
      </c>
      <c r="C504" s="53"/>
      <c r="D504" s="228"/>
      <c r="E504" s="264"/>
      <c r="F504" s="51"/>
      <c r="G504" s="264"/>
      <c r="H504" s="51"/>
    </row>
    <row r="505" spans="1:8">
      <c r="A505" s="57"/>
      <c r="B505" s="76"/>
      <c r="C505" s="59"/>
      <c r="D505" s="229"/>
      <c r="E505" s="265"/>
      <c r="F505" s="60"/>
      <c r="G505" s="265"/>
      <c r="H505" s="60"/>
    </row>
    <row r="506" spans="1:8" ht="21">
      <c r="A506" s="82" t="s">
        <v>352</v>
      </c>
      <c r="B506" s="83" t="s">
        <v>353</v>
      </c>
      <c r="C506" s="83">
        <v>20</v>
      </c>
      <c r="D506" s="247"/>
      <c r="E506" s="269">
        <v>0</v>
      </c>
      <c r="F506" s="84">
        <f>+C506*E506</f>
        <v>0</v>
      </c>
      <c r="G506" s="283">
        <v>0</v>
      </c>
      <c r="H506" s="84">
        <f>G506*C506*3</f>
        <v>0</v>
      </c>
    </row>
    <row r="507" spans="1:8">
      <c r="A507" s="62"/>
      <c r="B507" s="46" t="s">
        <v>189</v>
      </c>
      <c r="C507" s="46"/>
      <c r="D507" s="233"/>
      <c r="E507" s="263"/>
      <c r="F507" s="47"/>
      <c r="G507" s="263"/>
      <c r="H507" s="47"/>
    </row>
    <row r="508" spans="1:8">
      <c r="A508" s="48"/>
      <c r="B508" s="49" t="s">
        <v>354</v>
      </c>
      <c r="C508" s="50">
        <v>1</v>
      </c>
      <c r="D508" s="234"/>
      <c r="E508" s="264"/>
      <c r="F508" s="51"/>
      <c r="G508" s="264"/>
      <c r="H508" s="51"/>
    </row>
    <row r="509" spans="1:8">
      <c r="A509" s="48"/>
      <c r="B509" s="49" t="s">
        <v>355</v>
      </c>
      <c r="C509" s="50">
        <v>19</v>
      </c>
      <c r="D509" s="234"/>
      <c r="E509" s="264"/>
      <c r="F509" s="51"/>
      <c r="G509" s="264"/>
      <c r="H509" s="51"/>
    </row>
    <row r="510" spans="1:8">
      <c r="A510" s="48"/>
      <c r="B510" s="49" t="s">
        <v>356</v>
      </c>
      <c r="C510" s="50"/>
      <c r="D510" s="234"/>
      <c r="E510" s="264"/>
      <c r="F510" s="51"/>
      <c r="G510" s="264"/>
      <c r="H510" s="51"/>
    </row>
    <row r="511" spans="1:8">
      <c r="A511" s="48"/>
      <c r="B511" s="50" t="s">
        <v>114</v>
      </c>
      <c r="C511" s="50"/>
      <c r="D511" s="234"/>
      <c r="E511" s="264"/>
      <c r="F511" s="51"/>
      <c r="G511" s="264"/>
      <c r="H511" s="51"/>
    </row>
    <row r="512" spans="1:8">
      <c r="A512" s="48"/>
      <c r="B512" s="50" t="s">
        <v>115</v>
      </c>
      <c r="C512" s="50"/>
      <c r="D512" s="234"/>
      <c r="E512" s="264"/>
      <c r="F512" s="51"/>
      <c r="G512" s="264"/>
      <c r="H512" s="51"/>
    </row>
    <row r="513" spans="1:8">
      <c r="A513" s="48"/>
      <c r="B513" s="49" t="s">
        <v>226</v>
      </c>
      <c r="C513" s="50"/>
      <c r="D513" s="234"/>
      <c r="E513" s="264"/>
      <c r="F513" s="51"/>
      <c r="G513" s="264"/>
      <c r="H513" s="51"/>
    </row>
    <row r="514" spans="1:8">
      <c r="A514" s="48"/>
      <c r="B514" s="49" t="s">
        <v>357</v>
      </c>
      <c r="C514" s="50"/>
      <c r="D514" s="234"/>
      <c r="E514" s="264"/>
      <c r="F514" s="51"/>
      <c r="G514" s="264"/>
      <c r="H514" s="51"/>
    </row>
    <row r="515" spans="1:8">
      <c r="A515" s="48"/>
      <c r="B515" s="49" t="s">
        <v>358</v>
      </c>
      <c r="C515" s="50"/>
      <c r="D515" s="234"/>
      <c r="E515" s="264"/>
      <c r="F515" s="51"/>
      <c r="G515" s="264"/>
      <c r="H515" s="51"/>
    </row>
    <row r="516" spans="1:8">
      <c r="A516" s="48"/>
      <c r="B516" s="49" t="s">
        <v>337</v>
      </c>
      <c r="C516" s="50"/>
      <c r="D516" s="234"/>
      <c r="E516" s="264"/>
      <c r="F516" s="51"/>
      <c r="G516" s="264"/>
      <c r="H516" s="51"/>
    </row>
    <row r="517" spans="1:8">
      <c r="A517" s="48"/>
      <c r="B517" s="49" t="s">
        <v>120</v>
      </c>
      <c r="C517" s="50"/>
      <c r="D517" s="234"/>
      <c r="E517" s="264"/>
      <c r="F517" s="51"/>
      <c r="G517" s="264"/>
      <c r="H517" s="51"/>
    </row>
    <row r="518" spans="1:8">
      <c r="A518" s="48"/>
      <c r="B518" s="49" t="s">
        <v>121</v>
      </c>
      <c r="C518" s="50"/>
      <c r="D518" s="234"/>
      <c r="E518" s="264"/>
      <c r="F518" s="51"/>
      <c r="G518" s="264"/>
      <c r="H518" s="51"/>
    </row>
    <row r="519" spans="1:8">
      <c r="A519" s="48"/>
      <c r="B519" s="49" t="s">
        <v>359</v>
      </c>
      <c r="C519" s="50"/>
      <c r="D519" s="234"/>
      <c r="E519" s="264"/>
      <c r="F519" s="51"/>
      <c r="G519" s="264"/>
      <c r="H519" s="51"/>
    </row>
    <row r="520" spans="1:8">
      <c r="A520" s="48"/>
      <c r="B520" s="49" t="s">
        <v>360</v>
      </c>
      <c r="C520" s="50"/>
      <c r="D520" s="234"/>
      <c r="E520" s="264"/>
      <c r="F520" s="51"/>
      <c r="G520" s="264"/>
      <c r="H520" s="51"/>
    </row>
    <row r="521" spans="1:8">
      <c r="A521" s="48"/>
      <c r="B521" s="49" t="s">
        <v>277</v>
      </c>
      <c r="C521" s="50"/>
      <c r="D521" s="234"/>
      <c r="E521" s="264"/>
      <c r="F521" s="51"/>
      <c r="G521" s="264"/>
      <c r="H521" s="51"/>
    </row>
    <row r="522" spans="1:8">
      <c r="A522" s="48"/>
      <c r="B522" s="50" t="s">
        <v>167</v>
      </c>
      <c r="C522" s="50"/>
      <c r="D522" s="234"/>
      <c r="E522" s="264"/>
      <c r="F522" s="51"/>
      <c r="G522" s="264"/>
      <c r="H522" s="51"/>
    </row>
    <row r="523" spans="1:8">
      <c r="A523" s="48"/>
      <c r="B523" s="50" t="s">
        <v>168</v>
      </c>
      <c r="C523" s="50"/>
      <c r="D523" s="234"/>
      <c r="E523" s="264"/>
      <c r="F523" s="51"/>
      <c r="G523" s="264"/>
      <c r="H523" s="51"/>
    </row>
    <row r="524" spans="1:8">
      <c r="A524" s="48"/>
      <c r="B524" s="50" t="s">
        <v>361</v>
      </c>
      <c r="C524" s="50"/>
      <c r="D524" s="234"/>
      <c r="E524" s="264"/>
      <c r="F524" s="51"/>
      <c r="G524" s="264"/>
      <c r="H524" s="51"/>
    </row>
    <row r="525" spans="1:8">
      <c r="A525" s="48"/>
      <c r="B525" s="50" t="s">
        <v>306</v>
      </c>
      <c r="C525" s="50"/>
      <c r="D525" s="234"/>
      <c r="E525" s="264"/>
      <c r="F525" s="51"/>
      <c r="G525" s="264"/>
      <c r="H525" s="51"/>
    </row>
    <row r="526" spans="1:8">
      <c r="A526" s="48"/>
      <c r="B526" s="50" t="s">
        <v>362</v>
      </c>
      <c r="C526" s="50"/>
      <c r="D526" s="234"/>
      <c r="E526" s="264"/>
      <c r="F526" s="51"/>
      <c r="G526" s="264"/>
      <c r="H526" s="51"/>
    </row>
    <row r="527" spans="1:8">
      <c r="A527" s="48"/>
      <c r="B527" s="50" t="s">
        <v>363</v>
      </c>
      <c r="C527" s="50"/>
      <c r="D527" s="234"/>
      <c r="E527" s="264"/>
      <c r="F527" s="51"/>
      <c r="G527" s="264"/>
      <c r="H527" s="51"/>
    </row>
    <row r="528" spans="1:8">
      <c r="A528" s="48"/>
      <c r="B528" s="50" t="s">
        <v>235</v>
      </c>
      <c r="C528" s="50"/>
      <c r="D528" s="234"/>
      <c r="E528" s="264"/>
      <c r="F528" s="51"/>
      <c r="G528" s="264"/>
      <c r="H528" s="51"/>
    </row>
    <row r="529" spans="1:8">
      <c r="A529" s="48"/>
      <c r="B529" s="50" t="s">
        <v>126</v>
      </c>
      <c r="C529" s="50"/>
      <c r="D529" s="234"/>
      <c r="E529" s="264"/>
      <c r="F529" s="51"/>
      <c r="G529" s="264"/>
      <c r="H529" s="51"/>
    </row>
    <row r="530" spans="1:8">
      <c r="A530" s="48"/>
      <c r="B530" s="50" t="s">
        <v>127</v>
      </c>
      <c r="C530" s="50"/>
      <c r="D530" s="234"/>
      <c r="E530" s="264"/>
      <c r="F530" s="51"/>
      <c r="G530" s="264"/>
      <c r="H530" s="51"/>
    </row>
    <row r="531" spans="1:8">
      <c r="A531" s="48"/>
      <c r="B531" s="50" t="s">
        <v>364</v>
      </c>
      <c r="C531" s="50"/>
      <c r="D531" s="234"/>
      <c r="E531" s="264"/>
      <c r="F531" s="51"/>
      <c r="G531" s="264"/>
      <c r="H531" s="51"/>
    </row>
    <row r="532" spans="1:8">
      <c r="A532" s="48"/>
      <c r="B532" s="50" t="s">
        <v>365</v>
      </c>
      <c r="C532" s="50"/>
      <c r="D532" s="234"/>
      <c r="E532" s="264"/>
      <c r="F532" s="51"/>
      <c r="G532" s="264"/>
      <c r="H532" s="51"/>
    </row>
    <row r="533" spans="1:8">
      <c r="A533" s="48"/>
      <c r="B533" s="50" t="s">
        <v>366</v>
      </c>
      <c r="C533" s="50"/>
      <c r="D533" s="234"/>
      <c r="E533" s="264"/>
      <c r="F533" s="51"/>
      <c r="G533" s="264"/>
      <c r="H533" s="51"/>
    </row>
    <row r="534" spans="1:8">
      <c r="A534" s="48"/>
      <c r="B534" s="50" t="s">
        <v>313</v>
      </c>
      <c r="C534" s="50"/>
      <c r="D534" s="234"/>
      <c r="E534" s="264"/>
      <c r="F534" s="51"/>
      <c r="G534" s="264"/>
      <c r="H534" s="51"/>
    </row>
    <row r="535" spans="1:8">
      <c r="A535" s="48"/>
      <c r="B535" s="50" t="s">
        <v>367</v>
      </c>
      <c r="C535" s="50"/>
      <c r="D535" s="234"/>
      <c r="E535" s="264"/>
      <c r="F535" s="51"/>
      <c r="G535" s="264"/>
      <c r="H535" s="51"/>
    </row>
    <row r="536" spans="1:8">
      <c r="A536" s="48"/>
      <c r="B536" s="50" t="s">
        <v>136</v>
      </c>
      <c r="C536" s="50"/>
      <c r="D536" s="234"/>
      <c r="E536" s="264"/>
      <c r="F536" s="51"/>
      <c r="G536" s="264"/>
      <c r="H536" s="51"/>
    </row>
    <row r="537" spans="1:8">
      <c r="A537" s="48"/>
      <c r="B537" s="50" t="s">
        <v>314</v>
      </c>
      <c r="C537" s="50"/>
      <c r="D537" s="234"/>
      <c r="E537" s="264"/>
      <c r="F537" s="51"/>
      <c r="G537" s="264"/>
      <c r="H537" s="51"/>
    </row>
    <row r="538" spans="1:8">
      <c r="A538" s="48"/>
      <c r="B538" s="50" t="s">
        <v>138</v>
      </c>
      <c r="C538" s="50"/>
      <c r="D538" s="234"/>
      <c r="E538" s="264"/>
      <c r="F538" s="51"/>
      <c r="G538" s="264"/>
      <c r="H538" s="51"/>
    </row>
    <row r="539" spans="1:8">
      <c r="A539" s="48"/>
      <c r="B539" s="50" t="s">
        <v>240</v>
      </c>
      <c r="C539" s="50"/>
      <c r="D539" s="234"/>
      <c r="E539" s="264"/>
      <c r="F539" s="51"/>
      <c r="G539" s="264"/>
      <c r="H539" s="51"/>
    </row>
    <row r="540" spans="1:8">
      <c r="A540" s="48"/>
      <c r="B540" s="50" t="s">
        <v>140</v>
      </c>
      <c r="C540" s="50"/>
      <c r="D540" s="234"/>
      <c r="E540" s="264"/>
      <c r="F540" s="51"/>
      <c r="G540" s="264"/>
      <c r="H540" s="51"/>
    </row>
    <row r="541" spans="1:8">
      <c r="A541" s="48"/>
      <c r="B541" s="50" t="s">
        <v>241</v>
      </c>
      <c r="C541" s="50"/>
      <c r="D541" s="234"/>
      <c r="E541" s="264"/>
      <c r="F541" s="51"/>
      <c r="G541" s="264"/>
      <c r="H541" s="51"/>
    </row>
    <row r="542" spans="1:8">
      <c r="A542" s="48"/>
      <c r="B542" s="50" t="s">
        <v>242</v>
      </c>
      <c r="C542" s="50"/>
      <c r="D542" s="234"/>
      <c r="E542" s="264"/>
      <c r="F542" s="51"/>
      <c r="G542" s="264"/>
      <c r="H542" s="51"/>
    </row>
    <row r="543" spans="1:8">
      <c r="A543" s="48"/>
      <c r="B543" s="50" t="s">
        <v>243</v>
      </c>
      <c r="C543" s="50"/>
      <c r="D543" s="234"/>
      <c r="E543" s="264"/>
      <c r="F543" s="51"/>
      <c r="G543" s="264"/>
      <c r="H543" s="51"/>
    </row>
    <row r="544" spans="1:8">
      <c r="A544" s="48"/>
      <c r="B544" s="50" t="s">
        <v>281</v>
      </c>
      <c r="C544" s="50"/>
      <c r="D544" s="234"/>
      <c r="E544" s="264"/>
      <c r="F544" s="51"/>
      <c r="G544" s="264"/>
      <c r="H544" s="51"/>
    </row>
    <row r="545" spans="1:8">
      <c r="A545" s="48"/>
      <c r="B545" s="50" t="s">
        <v>145</v>
      </c>
      <c r="C545" s="50"/>
      <c r="D545" s="234"/>
      <c r="E545" s="264"/>
      <c r="F545" s="51"/>
      <c r="G545" s="264"/>
      <c r="H545" s="51"/>
    </row>
    <row r="546" spans="1:8">
      <c r="A546" s="48"/>
      <c r="B546" s="50" t="s">
        <v>146</v>
      </c>
      <c r="C546" s="50"/>
      <c r="D546" s="234"/>
      <c r="E546" s="264"/>
      <c r="F546" s="51"/>
      <c r="G546" s="264"/>
      <c r="H546" s="51"/>
    </row>
    <row r="547" spans="1:8">
      <c r="A547" s="48"/>
      <c r="B547" s="49" t="s">
        <v>368</v>
      </c>
      <c r="C547" s="50"/>
      <c r="D547" s="234"/>
      <c r="E547" s="264"/>
      <c r="F547" s="51"/>
      <c r="G547" s="264"/>
      <c r="H547" s="51"/>
    </row>
    <row r="548" spans="1:8">
      <c r="A548" s="48"/>
      <c r="B548" s="50" t="s">
        <v>246</v>
      </c>
      <c r="C548" s="50"/>
      <c r="D548" s="234"/>
      <c r="E548" s="264"/>
      <c r="F548" s="51"/>
      <c r="G548" s="264"/>
      <c r="H548" s="51"/>
    </row>
    <row r="549" spans="1:8">
      <c r="A549" s="48"/>
      <c r="B549" s="49" t="s">
        <v>369</v>
      </c>
      <c r="C549" s="50"/>
      <c r="D549" s="234"/>
      <c r="E549" s="264"/>
      <c r="F549" s="51"/>
      <c r="G549" s="264"/>
      <c r="H549" s="51"/>
    </row>
    <row r="550" spans="1:8">
      <c r="A550" s="48"/>
      <c r="B550" s="49" t="s">
        <v>370</v>
      </c>
      <c r="C550" s="50"/>
      <c r="D550" s="234"/>
      <c r="E550" s="264"/>
      <c r="F550" s="51"/>
      <c r="G550" s="264"/>
      <c r="H550" s="51"/>
    </row>
    <row r="551" spans="1:8">
      <c r="A551" s="48"/>
      <c r="B551" s="49" t="s">
        <v>371</v>
      </c>
      <c r="C551" s="50"/>
      <c r="D551" s="234"/>
      <c r="E551" s="264"/>
      <c r="F551" s="51"/>
      <c r="G551" s="264"/>
      <c r="H551" s="51"/>
    </row>
    <row r="552" spans="1:8">
      <c r="A552" s="48"/>
      <c r="B552" s="50" t="s">
        <v>284</v>
      </c>
      <c r="C552" s="50"/>
      <c r="D552" s="234"/>
      <c r="E552" s="264"/>
      <c r="F552" s="51"/>
      <c r="G552" s="264"/>
      <c r="H552" s="51"/>
    </row>
    <row r="553" spans="1:8">
      <c r="A553" s="48"/>
      <c r="B553" s="50" t="s">
        <v>372</v>
      </c>
      <c r="C553" s="50"/>
      <c r="D553" s="234"/>
      <c r="E553" s="264"/>
      <c r="F553" s="51"/>
      <c r="G553" s="264"/>
      <c r="H553" s="51"/>
    </row>
    <row r="554" spans="1:8">
      <c r="A554" s="48"/>
      <c r="B554" s="50" t="s">
        <v>154</v>
      </c>
      <c r="C554" s="50"/>
      <c r="D554" s="234"/>
      <c r="E554" s="264"/>
      <c r="F554" s="51"/>
      <c r="G554" s="264"/>
      <c r="H554" s="51"/>
    </row>
    <row r="555" spans="1:8">
      <c r="A555" s="48"/>
      <c r="B555" s="50" t="s">
        <v>155</v>
      </c>
      <c r="C555" s="50"/>
      <c r="D555" s="234"/>
      <c r="E555" s="264"/>
      <c r="F555" s="51"/>
      <c r="G555" s="264"/>
      <c r="H555" s="51"/>
    </row>
    <row r="556" spans="1:8">
      <c r="A556" s="48"/>
      <c r="B556" s="50" t="s">
        <v>156</v>
      </c>
      <c r="C556" s="50"/>
      <c r="D556" s="234"/>
      <c r="E556" s="264"/>
      <c r="F556" s="51"/>
      <c r="G556" s="264"/>
      <c r="H556" s="51"/>
    </row>
    <row r="557" spans="1:8">
      <c r="A557" s="48"/>
      <c r="B557" s="50" t="s">
        <v>157</v>
      </c>
      <c r="C557" s="50"/>
      <c r="D557" s="234"/>
      <c r="E557" s="264"/>
      <c r="F557" s="51"/>
      <c r="G557" s="264"/>
      <c r="H557" s="51"/>
    </row>
    <row r="558" spans="1:8">
      <c r="A558" s="48"/>
      <c r="B558" s="50" t="s">
        <v>158</v>
      </c>
      <c r="C558" s="50"/>
      <c r="D558" s="234"/>
      <c r="E558" s="264"/>
      <c r="F558" s="51"/>
      <c r="G558" s="264"/>
      <c r="H558" s="51"/>
    </row>
    <row r="559" spans="1:8">
      <c r="A559" s="48"/>
      <c r="B559" s="49" t="s">
        <v>373</v>
      </c>
      <c r="C559" s="50"/>
      <c r="D559" s="234"/>
      <c r="E559" s="264"/>
      <c r="F559" s="51"/>
      <c r="G559" s="264"/>
      <c r="H559" s="51"/>
    </row>
    <row r="560" spans="1:8">
      <c r="A560" s="48"/>
      <c r="B560" s="49" t="s">
        <v>374</v>
      </c>
      <c r="C560" s="50"/>
      <c r="D560" s="234"/>
      <c r="E560" s="264"/>
      <c r="F560" s="51"/>
      <c r="G560" s="264"/>
      <c r="H560" s="51"/>
    </row>
    <row r="561" spans="1:8">
      <c r="A561" s="48"/>
      <c r="B561" s="49" t="s">
        <v>161</v>
      </c>
      <c r="C561" s="50"/>
      <c r="D561" s="234"/>
      <c r="E561" s="264"/>
      <c r="F561" s="51"/>
      <c r="G561" s="264"/>
      <c r="H561" s="51"/>
    </row>
    <row r="562" spans="1:8">
      <c r="A562" s="48"/>
      <c r="B562" s="49" t="s">
        <v>253</v>
      </c>
      <c r="C562" s="50"/>
      <c r="D562" s="234"/>
      <c r="E562" s="264"/>
      <c r="F562" s="51"/>
      <c r="G562" s="264"/>
      <c r="H562" s="51"/>
    </row>
    <row r="563" spans="1:8">
      <c r="A563" s="48"/>
      <c r="B563" s="49" t="s">
        <v>163</v>
      </c>
      <c r="C563" s="50"/>
      <c r="D563" s="234"/>
      <c r="E563" s="264"/>
      <c r="F563" s="51"/>
      <c r="G563" s="264"/>
      <c r="H563" s="51"/>
    </row>
    <row r="564" spans="1:8">
      <c r="A564" s="48"/>
      <c r="B564" s="50" t="s">
        <v>320</v>
      </c>
      <c r="C564" s="50"/>
      <c r="D564" s="234"/>
      <c r="E564" s="264"/>
      <c r="F564" s="51"/>
      <c r="G564" s="264"/>
      <c r="H564" s="51"/>
    </row>
    <row r="565" spans="1:8">
      <c r="A565" s="48"/>
      <c r="B565" s="50" t="s">
        <v>321</v>
      </c>
      <c r="C565" s="50"/>
      <c r="D565" s="234"/>
      <c r="E565" s="264"/>
      <c r="F565" s="51"/>
      <c r="G565" s="264"/>
      <c r="H565" s="51"/>
    </row>
    <row r="566" spans="1:8">
      <c r="A566" s="48"/>
      <c r="B566" s="50" t="s">
        <v>287</v>
      </c>
      <c r="C566" s="50"/>
      <c r="D566" s="234"/>
      <c r="E566" s="264"/>
      <c r="F566" s="51"/>
      <c r="G566" s="264"/>
      <c r="H566" s="51"/>
    </row>
    <row r="567" spans="1:8">
      <c r="A567" s="48"/>
      <c r="B567" s="50" t="s">
        <v>167</v>
      </c>
      <c r="C567" s="50"/>
      <c r="D567" s="234"/>
      <c r="E567" s="264"/>
      <c r="F567" s="51"/>
      <c r="G567" s="264"/>
      <c r="H567" s="51"/>
    </row>
    <row r="568" spans="1:8">
      <c r="A568" s="48"/>
      <c r="B568" s="50" t="s">
        <v>168</v>
      </c>
      <c r="C568" s="50"/>
      <c r="D568" s="234"/>
      <c r="E568" s="264"/>
      <c r="F568" s="51"/>
      <c r="G568" s="264"/>
      <c r="H568" s="51"/>
    </row>
    <row r="569" spans="1:8">
      <c r="A569" s="48"/>
      <c r="B569" s="50" t="s">
        <v>169</v>
      </c>
      <c r="C569" s="50"/>
      <c r="D569" s="234"/>
      <c r="E569" s="264"/>
      <c r="F569" s="51"/>
      <c r="G569" s="264"/>
      <c r="H569" s="51"/>
    </row>
    <row r="570" spans="1:8">
      <c r="A570" s="48"/>
      <c r="B570" s="50" t="s">
        <v>170</v>
      </c>
      <c r="C570" s="50"/>
      <c r="D570" s="234"/>
      <c r="E570" s="264"/>
      <c r="F570" s="51"/>
      <c r="G570" s="264"/>
      <c r="H570" s="51"/>
    </row>
    <row r="571" spans="1:8">
      <c r="A571" s="48"/>
      <c r="B571" s="50" t="s">
        <v>375</v>
      </c>
      <c r="C571" s="50"/>
      <c r="D571" s="234"/>
      <c r="E571" s="264"/>
      <c r="F571" s="51"/>
      <c r="G571" s="264"/>
      <c r="H571" s="51"/>
    </row>
    <row r="572" spans="1:8">
      <c r="A572" s="48"/>
      <c r="B572" s="50" t="s">
        <v>172</v>
      </c>
      <c r="C572" s="50"/>
      <c r="D572" s="234"/>
      <c r="E572" s="264"/>
      <c r="F572" s="51"/>
      <c r="G572" s="264"/>
      <c r="H572" s="51"/>
    </row>
    <row r="573" spans="1:8">
      <c r="A573" s="48"/>
      <c r="B573" s="50" t="s">
        <v>376</v>
      </c>
      <c r="C573" s="50"/>
      <c r="D573" s="234"/>
      <c r="E573" s="264"/>
      <c r="F573" s="51"/>
      <c r="G573" s="264"/>
      <c r="H573" s="51"/>
    </row>
    <row r="574" spans="1:8">
      <c r="A574" s="48"/>
      <c r="B574" s="50" t="s">
        <v>324</v>
      </c>
      <c r="C574" s="50"/>
      <c r="D574" s="234"/>
      <c r="E574" s="264"/>
      <c r="F574" s="51"/>
      <c r="G574" s="264"/>
      <c r="H574" s="51"/>
    </row>
    <row r="575" spans="1:8">
      <c r="A575" s="48"/>
      <c r="B575" s="50" t="s">
        <v>175</v>
      </c>
      <c r="C575" s="50"/>
      <c r="D575" s="234"/>
      <c r="E575" s="264"/>
      <c r="F575" s="51"/>
      <c r="G575" s="264"/>
      <c r="H575" s="51"/>
    </row>
    <row r="576" spans="1:8">
      <c r="A576" s="48"/>
      <c r="B576" s="50" t="s">
        <v>351</v>
      </c>
      <c r="C576" s="50"/>
      <c r="D576" s="234"/>
      <c r="E576" s="264"/>
      <c r="F576" s="51"/>
      <c r="G576" s="264"/>
      <c r="H576" s="51"/>
    </row>
    <row r="577" spans="1:8">
      <c r="A577" s="48"/>
      <c r="B577" s="50" t="s">
        <v>261</v>
      </c>
      <c r="C577" s="50"/>
      <c r="D577" s="234"/>
      <c r="E577" s="264"/>
      <c r="F577" s="51"/>
      <c r="G577" s="264"/>
      <c r="H577" s="51"/>
    </row>
    <row r="578" spans="1:8">
      <c r="A578" s="48"/>
      <c r="B578" s="50" t="s">
        <v>178</v>
      </c>
      <c r="C578" s="50"/>
      <c r="D578" s="234"/>
      <c r="E578" s="264"/>
      <c r="F578" s="51"/>
      <c r="G578" s="264"/>
      <c r="H578" s="51"/>
    </row>
    <row r="579" spans="1:8">
      <c r="A579" s="48"/>
      <c r="B579" s="50" t="s">
        <v>262</v>
      </c>
      <c r="C579" s="50"/>
      <c r="D579" s="234"/>
      <c r="E579" s="264"/>
      <c r="F579" s="51"/>
      <c r="G579" s="264"/>
      <c r="H579" s="51"/>
    </row>
    <row r="580" spans="1:8">
      <c r="A580" s="48"/>
      <c r="B580" s="50" t="s">
        <v>180</v>
      </c>
      <c r="C580" s="50"/>
      <c r="D580" s="234"/>
      <c r="E580" s="264"/>
      <c r="F580" s="51"/>
      <c r="G580" s="264"/>
      <c r="H580" s="51"/>
    </row>
    <row r="581" spans="1:8">
      <c r="A581" s="48"/>
      <c r="B581" s="50" t="s">
        <v>326</v>
      </c>
      <c r="C581" s="50"/>
      <c r="D581" s="234"/>
      <c r="E581" s="264"/>
      <c r="F581" s="51"/>
      <c r="G581" s="264"/>
      <c r="H581" s="51"/>
    </row>
    <row r="582" spans="1:8">
      <c r="A582" s="48"/>
      <c r="B582" s="50" t="s">
        <v>377</v>
      </c>
      <c r="C582" s="50"/>
      <c r="D582" s="234"/>
      <c r="E582" s="264"/>
      <c r="F582" s="51"/>
      <c r="G582" s="264"/>
      <c r="H582" s="51"/>
    </row>
    <row r="583" spans="1:8">
      <c r="A583" s="48"/>
      <c r="B583" s="50" t="s">
        <v>327</v>
      </c>
      <c r="C583" s="50"/>
      <c r="D583" s="234"/>
      <c r="E583" s="264"/>
      <c r="F583" s="51"/>
      <c r="G583" s="264"/>
      <c r="H583" s="51"/>
    </row>
    <row r="584" spans="1:8">
      <c r="A584" s="48"/>
      <c r="B584" s="50" t="s">
        <v>328</v>
      </c>
      <c r="C584" s="50"/>
      <c r="D584" s="234"/>
      <c r="E584" s="264"/>
      <c r="F584" s="51"/>
      <c r="G584" s="264"/>
      <c r="H584" s="51"/>
    </row>
    <row r="585" spans="1:8">
      <c r="A585" s="48"/>
      <c r="B585" s="50" t="s">
        <v>329</v>
      </c>
      <c r="C585" s="50"/>
      <c r="D585" s="234"/>
      <c r="E585" s="264"/>
      <c r="F585" s="51"/>
      <c r="G585" s="264"/>
      <c r="H585" s="51"/>
    </row>
    <row r="586" spans="1:8">
      <c r="A586" s="48"/>
      <c r="B586" s="85" t="s">
        <v>378</v>
      </c>
      <c r="C586" s="50"/>
      <c r="D586" s="234"/>
      <c r="E586" s="264"/>
      <c r="F586" s="51"/>
      <c r="G586" s="264"/>
      <c r="H586" s="51"/>
    </row>
    <row r="587" spans="1:8">
      <c r="A587" s="48"/>
      <c r="B587" s="50" t="s">
        <v>379</v>
      </c>
      <c r="C587" s="50"/>
      <c r="D587" s="234"/>
      <c r="E587" s="264"/>
      <c r="F587" s="51"/>
      <c r="G587" s="264"/>
      <c r="H587" s="51"/>
    </row>
    <row r="588" spans="1:8">
      <c r="A588" s="48"/>
      <c r="B588" s="50" t="s">
        <v>380</v>
      </c>
      <c r="C588" s="50"/>
      <c r="D588" s="234"/>
      <c r="E588" s="264"/>
      <c r="F588" s="51"/>
      <c r="G588" s="264"/>
      <c r="H588" s="51"/>
    </row>
    <row r="589" spans="1:8">
      <c r="A589" s="48"/>
      <c r="B589" s="50" t="s">
        <v>381</v>
      </c>
      <c r="C589" s="50"/>
      <c r="D589" s="234"/>
      <c r="E589" s="264"/>
      <c r="F589" s="51"/>
      <c r="G589" s="264"/>
      <c r="H589" s="51"/>
    </row>
    <row r="590" spans="1:8">
      <c r="A590" s="48"/>
      <c r="B590" s="50" t="s">
        <v>382</v>
      </c>
      <c r="C590" s="50"/>
      <c r="D590" s="234"/>
      <c r="E590" s="264"/>
      <c r="F590" s="51"/>
      <c r="G590" s="264"/>
      <c r="H590" s="51"/>
    </row>
    <row r="591" spans="1:8">
      <c r="A591" s="48"/>
      <c r="B591" s="50" t="s">
        <v>383</v>
      </c>
      <c r="C591" s="50"/>
      <c r="D591" s="234"/>
      <c r="E591" s="264"/>
      <c r="F591" s="51"/>
      <c r="G591" s="264"/>
      <c r="H591" s="51"/>
    </row>
    <row r="592" spans="1:8">
      <c r="A592" s="48"/>
      <c r="B592" s="85" t="s">
        <v>384</v>
      </c>
      <c r="C592" s="50"/>
      <c r="D592" s="234"/>
      <c r="E592" s="264"/>
      <c r="F592" s="51"/>
      <c r="G592" s="264"/>
      <c r="H592" s="51"/>
    </row>
    <row r="593" spans="1:8">
      <c r="A593" s="48"/>
      <c r="B593" s="85" t="s">
        <v>385</v>
      </c>
      <c r="C593" s="50"/>
      <c r="D593" s="234"/>
      <c r="E593" s="264"/>
      <c r="F593" s="51"/>
      <c r="G593" s="264"/>
      <c r="H593" s="51"/>
    </row>
    <row r="594" spans="1:8">
      <c r="A594" s="48"/>
      <c r="B594" s="49" t="s">
        <v>386</v>
      </c>
      <c r="C594" s="50"/>
      <c r="D594" s="234"/>
      <c r="E594" s="264"/>
      <c r="F594" s="51"/>
      <c r="G594" s="264"/>
      <c r="H594" s="51"/>
    </row>
    <row r="595" spans="1:8">
      <c r="A595" s="48"/>
      <c r="B595" s="50" t="s">
        <v>387</v>
      </c>
      <c r="C595" s="50"/>
      <c r="D595" s="234"/>
      <c r="E595" s="264"/>
      <c r="F595" s="51"/>
      <c r="G595" s="264"/>
      <c r="H595" s="51"/>
    </row>
    <row r="596" spans="1:8">
      <c r="A596" s="48"/>
      <c r="B596" s="50" t="s">
        <v>290</v>
      </c>
      <c r="C596" s="50"/>
      <c r="D596" s="234"/>
      <c r="E596" s="264"/>
      <c r="F596" s="51"/>
      <c r="G596" s="264"/>
      <c r="H596" s="51"/>
    </row>
    <row r="597" spans="1:8">
      <c r="A597" s="52"/>
      <c r="B597" s="49" t="s">
        <v>291</v>
      </c>
      <c r="C597" s="53"/>
      <c r="D597" s="228"/>
      <c r="E597" s="264"/>
      <c r="F597" s="51"/>
      <c r="G597" s="264"/>
      <c r="H597" s="51"/>
    </row>
    <row r="598" spans="1:8">
      <c r="A598" s="57"/>
      <c r="B598" s="76"/>
      <c r="C598" s="59"/>
      <c r="D598" s="229"/>
      <c r="E598" s="265"/>
      <c r="F598" s="60"/>
      <c r="G598" s="265"/>
      <c r="H598" s="60"/>
    </row>
    <row r="599" spans="1:8">
      <c r="A599" s="86" t="s">
        <v>388</v>
      </c>
      <c r="B599" s="87" t="s">
        <v>389</v>
      </c>
      <c r="C599" s="88"/>
      <c r="D599" s="226"/>
      <c r="E599" s="270"/>
      <c r="F599" s="44"/>
      <c r="G599" s="270"/>
      <c r="H599" s="44"/>
    </row>
    <row r="600" spans="1:8">
      <c r="A600" s="89"/>
      <c r="B600" s="63" t="s">
        <v>114</v>
      </c>
      <c r="C600" s="90"/>
      <c r="D600" s="248"/>
      <c r="E600" s="263"/>
      <c r="F600" s="47"/>
      <c r="G600" s="263"/>
      <c r="H600" s="47"/>
    </row>
    <row r="601" spans="1:8">
      <c r="A601" s="52"/>
      <c r="B601" s="50" t="s">
        <v>390</v>
      </c>
      <c r="C601" s="53"/>
      <c r="D601" s="249"/>
      <c r="E601" s="264"/>
      <c r="F601" s="51"/>
      <c r="G601" s="264"/>
      <c r="H601" s="51"/>
    </row>
    <row r="602" spans="1:8">
      <c r="A602" s="52"/>
      <c r="B602" s="50" t="s">
        <v>391</v>
      </c>
      <c r="C602" s="53"/>
      <c r="D602" s="249"/>
      <c r="E602" s="264"/>
      <c r="F602" s="51"/>
      <c r="G602" s="264"/>
      <c r="H602" s="51"/>
    </row>
    <row r="603" spans="1:8">
      <c r="A603" s="52"/>
      <c r="B603" s="50" t="s">
        <v>392</v>
      </c>
      <c r="C603" s="53"/>
      <c r="D603" s="249"/>
      <c r="E603" s="264"/>
      <c r="F603" s="51"/>
      <c r="G603" s="264"/>
      <c r="H603" s="51"/>
    </row>
    <row r="604" spans="1:8">
      <c r="A604" s="52"/>
      <c r="B604" s="50" t="s">
        <v>393</v>
      </c>
      <c r="C604" s="53"/>
      <c r="D604" s="249"/>
      <c r="E604" s="264"/>
      <c r="F604" s="51"/>
      <c r="G604" s="264"/>
      <c r="H604" s="51"/>
    </row>
    <row r="605" spans="1:8">
      <c r="A605" s="52"/>
      <c r="B605" s="50" t="s">
        <v>394</v>
      </c>
      <c r="C605" s="53"/>
      <c r="D605" s="249"/>
      <c r="E605" s="264"/>
      <c r="F605" s="51"/>
      <c r="G605" s="264"/>
      <c r="H605" s="51"/>
    </row>
    <row r="606" spans="1:8">
      <c r="A606" s="52"/>
      <c r="B606" s="50" t="s">
        <v>395</v>
      </c>
      <c r="C606" s="53"/>
      <c r="D606" s="249"/>
      <c r="E606" s="264"/>
      <c r="F606" s="51"/>
      <c r="G606" s="264"/>
      <c r="H606" s="51"/>
    </row>
    <row r="607" spans="1:8">
      <c r="A607" s="52"/>
      <c r="B607" s="50" t="s">
        <v>396</v>
      </c>
      <c r="C607" s="53"/>
      <c r="D607" s="249"/>
      <c r="E607" s="264"/>
      <c r="F607" s="51"/>
      <c r="G607" s="264"/>
      <c r="H607" s="51"/>
    </row>
    <row r="608" spans="1:8">
      <c r="A608" s="52"/>
      <c r="B608" s="50" t="s">
        <v>397</v>
      </c>
      <c r="C608" s="53"/>
      <c r="D608" s="249"/>
      <c r="E608" s="264"/>
      <c r="F608" s="51"/>
      <c r="G608" s="264"/>
      <c r="H608" s="51"/>
    </row>
    <row r="609" spans="1:8">
      <c r="A609" s="52"/>
      <c r="B609" s="50" t="s">
        <v>398</v>
      </c>
      <c r="C609" s="53"/>
      <c r="D609" s="249"/>
      <c r="E609" s="264"/>
      <c r="F609" s="51"/>
      <c r="G609" s="264"/>
      <c r="H609" s="51"/>
    </row>
    <row r="610" spans="1:8">
      <c r="A610" s="52"/>
      <c r="B610" s="50" t="s">
        <v>399</v>
      </c>
      <c r="C610" s="53"/>
      <c r="D610" s="249"/>
      <c r="E610" s="264"/>
      <c r="F610" s="51"/>
      <c r="G610" s="264"/>
      <c r="H610" s="51"/>
    </row>
    <row r="611" spans="1:8">
      <c r="A611" s="52"/>
      <c r="B611" s="50" t="s">
        <v>400</v>
      </c>
      <c r="C611" s="53"/>
      <c r="D611" s="249"/>
      <c r="E611" s="264"/>
      <c r="F611" s="51"/>
      <c r="G611" s="264"/>
      <c r="H611" s="51"/>
    </row>
    <row r="612" spans="1:8">
      <c r="A612" s="52"/>
      <c r="B612" s="50" t="s">
        <v>401</v>
      </c>
      <c r="C612" s="53"/>
      <c r="D612" s="249"/>
      <c r="E612" s="264"/>
      <c r="F612" s="51"/>
      <c r="G612" s="264"/>
      <c r="H612" s="51"/>
    </row>
    <row r="613" spans="1:8">
      <c r="A613" s="52"/>
      <c r="B613" s="50" t="s">
        <v>402</v>
      </c>
      <c r="C613" s="53"/>
      <c r="D613" s="249"/>
      <c r="E613" s="264"/>
      <c r="F613" s="51"/>
      <c r="G613" s="264"/>
      <c r="H613" s="51"/>
    </row>
    <row r="614" spans="1:8">
      <c r="A614" s="52"/>
      <c r="B614" s="50" t="s">
        <v>403</v>
      </c>
      <c r="C614" s="53"/>
      <c r="D614" s="249"/>
      <c r="E614" s="264"/>
      <c r="F614" s="51"/>
      <c r="G614" s="264"/>
      <c r="H614" s="51"/>
    </row>
    <row r="615" spans="1:8">
      <c r="A615" s="52"/>
      <c r="B615" s="50" t="s">
        <v>404</v>
      </c>
      <c r="C615" s="53"/>
      <c r="D615" s="249"/>
      <c r="E615" s="264"/>
      <c r="F615" s="51"/>
      <c r="G615" s="264"/>
      <c r="H615" s="51"/>
    </row>
    <row r="616" spans="1:8">
      <c r="A616" s="52"/>
      <c r="B616" s="50" t="s">
        <v>405</v>
      </c>
      <c r="C616" s="53"/>
      <c r="D616" s="249"/>
      <c r="E616" s="264"/>
      <c r="F616" s="51"/>
      <c r="G616" s="264"/>
      <c r="H616" s="51"/>
    </row>
    <row r="617" spans="1:8">
      <c r="A617" s="52"/>
      <c r="B617" s="50" t="s">
        <v>406</v>
      </c>
      <c r="C617" s="53"/>
      <c r="D617" s="249"/>
      <c r="E617" s="264"/>
      <c r="F617" s="51"/>
      <c r="G617" s="264"/>
      <c r="H617" s="51"/>
    </row>
    <row r="618" spans="1:8">
      <c r="A618" s="52"/>
      <c r="B618" s="50" t="s">
        <v>407</v>
      </c>
      <c r="C618" s="53"/>
      <c r="D618" s="249"/>
      <c r="E618" s="264"/>
      <c r="F618" s="51"/>
      <c r="G618" s="264"/>
      <c r="H618" s="51"/>
    </row>
    <row r="619" spans="1:8">
      <c r="A619" s="52"/>
      <c r="B619" s="50" t="s">
        <v>408</v>
      </c>
      <c r="C619" s="53"/>
      <c r="D619" s="249"/>
      <c r="E619" s="264"/>
      <c r="F619" s="51"/>
      <c r="G619" s="264"/>
      <c r="H619" s="51"/>
    </row>
    <row r="620" spans="1:8">
      <c r="A620" s="52"/>
      <c r="B620" s="50" t="s">
        <v>409</v>
      </c>
      <c r="C620" s="53"/>
      <c r="D620" s="249"/>
      <c r="E620" s="264"/>
      <c r="F620" s="51"/>
      <c r="G620" s="264"/>
      <c r="H620" s="51"/>
    </row>
    <row r="621" spans="1:8">
      <c r="A621" s="52"/>
      <c r="B621" s="50" t="s">
        <v>410</v>
      </c>
      <c r="C621" s="53"/>
      <c r="D621" s="249"/>
      <c r="E621" s="264"/>
      <c r="F621" s="51"/>
      <c r="G621" s="264"/>
      <c r="H621" s="51"/>
    </row>
    <row r="622" spans="1:8">
      <c r="A622" s="52"/>
      <c r="B622" s="50" t="s">
        <v>411</v>
      </c>
      <c r="C622" s="53"/>
      <c r="D622" s="249"/>
      <c r="E622" s="264"/>
      <c r="F622" s="51"/>
      <c r="G622" s="264"/>
      <c r="H622" s="51"/>
    </row>
    <row r="623" spans="1:8">
      <c r="A623" s="52"/>
      <c r="B623" s="49" t="s">
        <v>412</v>
      </c>
      <c r="C623" s="53"/>
      <c r="D623" s="249"/>
      <c r="E623" s="264"/>
      <c r="F623" s="51"/>
      <c r="G623" s="264"/>
      <c r="H623" s="51"/>
    </row>
    <row r="624" spans="1:8">
      <c r="A624" s="52"/>
      <c r="B624" s="49" t="s">
        <v>413</v>
      </c>
      <c r="C624" s="53"/>
      <c r="D624" s="249"/>
      <c r="E624" s="264"/>
      <c r="F624" s="51"/>
      <c r="G624" s="264"/>
      <c r="H624" s="51"/>
    </row>
    <row r="625" spans="1:8">
      <c r="A625" s="52"/>
      <c r="B625" s="49" t="s">
        <v>414</v>
      </c>
      <c r="C625" s="53"/>
      <c r="D625" s="249"/>
      <c r="E625" s="264"/>
      <c r="F625" s="51"/>
      <c r="G625" s="264"/>
      <c r="H625" s="51"/>
    </row>
    <row r="626" spans="1:8">
      <c r="A626" s="52"/>
      <c r="B626" s="49" t="s">
        <v>415</v>
      </c>
      <c r="C626" s="53"/>
      <c r="D626" s="249"/>
      <c r="E626" s="264"/>
      <c r="F626" s="51"/>
      <c r="G626" s="264"/>
      <c r="H626" s="51"/>
    </row>
    <row r="627" spans="1:8">
      <c r="A627" s="52"/>
      <c r="B627" s="50" t="s">
        <v>416</v>
      </c>
      <c r="C627" s="53"/>
      <c r="D627" s="249"/>
      <c r="E627" s="264"/>
      <c r="F627" s="51"/>
      <c r="G627" s="264"/>
      <c r="H627" s="51"/>
    </row>
    <row r="628" spans="1:8">
      <c r="A628" s="52"/>
      <c r="B628" s="50" t="s">
        <v>417</v>
      </c>
      <c r="C628" s="53"/>
      <c r="D628" s="249"/>
      <c r="E628" s="264"/>
      <c r="F628" s="51"/>
      <c r="G628" s="264"/>
      <c r="H628" s="51"/>
    </row>
    <row r="629" spans="1:8">
      <c r="A629" s="52"/>
      <c r="B629" s="50" t="s">
        <v>418</v>
      </c>
      <c r="C629" s="53"/>
      <c r="D629" s="249"/>
      <c r="E629" s="264"/>
      <c r="F629" s="51"/>
      <c r="G629" s="264"/>
      <c r="H629" s="51"/>
    </row>
    <row r="630" spans="1:8">
      <c r="A630" s="52"/>
      <c r="B630" s="49" t="s">
        <v>419</v>
      </c>
      <c r="C630" s="53"/>
      <c r="D630" s="249"/>
      <c r="E630" s="264"/>
      <c r="F630" s="51"/>
      <c r="G630" s="264"/>
      <c r="H630" s="51"/>
    </row>
    <row r="631" spans="1:8">
      <c r="A631" s="52"/>
      <c r="B631" s="49" t="s">
        <v>420</v>
      </c>
      <c r="C631" s="53"/>
      <c r="D631" s="249"/>
      <c r="E631" s="264"/>
      <c r="F631" s="51"/>
      <c r="G631" s="264"/>
      <c r="H631" s="51"/>
    </row>
    <row r="632" spans="1:8">
      <c r="A632" s="52"/>
      <c r="B632" s="50" t="s">
        <v>421</v>
      </c>
      <c r="C632" s="53"/>
      <c r="D632" s="249"/>
      <c r="E632" s="264"/>
      <c r="F632" s="51"/>
      <c r="G632" s="264"/>
      <c r="H632" s="51"/>
    </row>
    <row r="633" spans="1:8">
      <c r="A633" s="52"/>
      <c r="B633" s="50" t="s">
        <v>422</v>
      </c>
      <c r="C633" s="53"/>
      <c r="D633" s="249"/>
      <c r="E633" s="264"/>
      <c r="F633" s="51"/>
      <c r="G633" s="264"/>
      <c r="H633" s="51"/>
    </row>
    <row r="634" spans="1:8">
      <c r="A634" s="52"/>
      <c r="B634" s="49" t="s">
        <v>423</v>
      </c>
      <c r="C634" s="53"/>
      <c r="D634" s="249"/>
      <c r="E634" s="264"/>
      <c r="F634" s="51"/>
      <c r="G634" s="264"/>
      <c r="H634" s="51"/>
    </row>
    <row r="635" spans="1:8">
      <c r="A635" s="52"/>
      <c r="B635" s="49" t="s">
        <v>424</v>
      </c>
      <c r="C635" s="53"/>
      <c r="D635" s="249"/>
      <c r="E635" s="264"/>
      <c r="F635" s="51"/>
      <c r="G635" s="264"/>
      <c r="H635" s="51"/>
    </row>
    <row r="636" spans="1:8">
      <c r="A636" s="52"/>
      <c r="B636" s="50" t="s">
        <v>425</v>
      </c>
      <c r="C636" s="53"/>
      <c r="D636" s="249"/>
      <c r="E636" s="264"/>
      <c r="F636" s="51"/>
      <c r="G636" s="264"/>
      <c r="H636" s="51"/>
    </row>
    <row r="637" spans="1:8">
      <c r="A637" s="52"/>
      <c r="B637" s="50" t="s">
        <v>426</v>
      </c>
      <c r="C637" s="53"/>
      <c r="D637" s="249"/>
      <c r="E637" s="264"/>
      <c r="F637" s="51"/>
      <c r="G637" s="264"/>
      <c r="H637" s="51"/>
    </row>
    <row r="638" spans="1:8">
      <c r="A638" s="52"/>
      <c r="B638" s="49" t="s">
        <v>427</v>
      </c>
      <c r="C638" s="53"/>
      <c r="D638" s="249"/>
      <c r="E638" s="264"/>
      <c r="F638" s="51"/>
      <c r="G638" s="264"/>
      <c r="H638" s="51"/>
    </row>
    <row r="639" spans="1:8">
      <c r="A639" s="52"/>
      <c r="B639" s="49" t="s">
        <v>428</v>
      </c>
      <c r="C639" s="53"/>
      <c r="D639" s="249"/>
      <c r="E639" s="264"/>
      <c r="F639" s="51"/>
      <c r="G639" s="264"/>
      <c r="H639" s="51"/>
    </row>
    <row r="640" spans="1:8">
      <c r="A640" s="52"/>
      <c r="B640" s="49" t="s">
        <v>429</v>
      </c>
      <c r="C640" s="53"/>
      <c r="D640" s="249"/>
      <c r="E640" s="264"/>
      <c r="F640" s="51"/>
      <c r="G640" s="264"/>
      <c r="H640" s="51"/>
    </row>
    <row r="641" spans="1:8">
      <c r="A641" s="52"/>
      <c r="B641" s="49" t="s">
        <v>430</v>
      </c>
      <c r="C641" s="53"/>
      <c r="D641" s="249"/>
      <c r="E641" s="264"/>
      <c r="F641" s="51"/>
      <c r="G641" s="264"/>
      <c r="H641" s="51"/>
    </row>
    <row r="642" spans="1:8">
      <c r="A642" s="52"/>
      <c r="B642" s="49" t="s">
        <v>431</v>
      </c>
      <c r="C642" s="53"/>
      <c r="D642" s="249"/>
      <c r="E642" s="264"/>
      <c r="F642" s="51"/>
      <c r="G642" s="264"/>
      <c r="H642" s="51"/>
    </row>
    <row r="643" spans="1:8">
      <c r="A643" s="52"/>
      <c r="B643" s="49" t="s">
        <v>432</v>
      </c>
      <c r="C643" s="53"/>
      <c r="D643" s="249"/>
      <c r="E643" s="264"/>
      <c r="F643" s="51"/>
      <c r="G643" s="264"/>
      <c r="H643" s="51"/>
    </row>
    <row r="644" spans="1:8">
      <c r="A644" s="52"/>
      <c r="B644" s="50" t="s">
        <v>433</v>
      </c>
      <c r="C644" s="53"/>
      <c r="D644" s="249"/>
      <c r="E644" s="264"/>
      <c r="F644" s="51"/>
      <c r="G644" s="264"/>
      <c r="H644" s="51"/>
    </row>
    <row r="645" spans="1:8">
      <c r="A645" s="52"/>
      <c r="B645" s="50" t="s">
        <v>434</v>
      </c>
      <c r="C645" s="53"/>
      <c r="D645" s="249"/>
      <c r="E645" s="264"/>
      <c r="F645" s="51"/>
      <c r="G645" s="264"/>
      <c r="H645" s="51"/>
    </row>
    <row r="646" spans="1:8">
      <c r="A646" s="52"/>
      <c r="B646" s="50" t="s">
        <v>435</v>
      </c>
      <c r="C646" s="53"/>
      <c r="D646" s="249"/>
      <c r="E646" s="264"/>
      <c r="F646" s="51"/>
      <c r="G646" s="264"/>
      <c r="H646" s="51"/>
    </row>
    <row r="647" spans="1:8">
      <c r="A647" s="52"/>
      <c r="B647" s="49" t="s">
        <v>436</v>
      </c>
      <c r="C647" s="53"/>
      <c r="D647" s="249"/>
      <c r="E647" s="264"/>
      <c r="F647" s="51"/>
      <c r="G647" s="264"/>
      <c r="H647" s="51"/>
    </row>
    <row r="648" spans="1:8">
      <c r="A648" s="52"/>
      <c r="B648" s="49" t="s">
        <v>437</v>
      </c>
      <c r="C648" s="53"/>
      <c r="D648" s="249"/>
      <c r="E648" s="264"/>
      <c r="F648" s="51"/>
      <c r="G648" s="264"/>
      <c r="H648" s="51"/>
    </row>
    <row r="649" spans="1:8">
      <c r="A649" s="52"/>
      <c r="B649" s="49" t="s">
        <v>438</v>
      </c>
      <c r="C649" s="53"/>
      <c r="D649" s="249"/>
      <c r="E649" s="264"/>
      <c r="F649" s="51"/>
      <c r="G649" s="264"/>
      <c r="H649" s="51"/>
    </row>
    <row r="650" spans="1:8">
      <c r="A650" s="52"/>
      <c r="B650" s="49" t="s">
        <v>439</v>
      </c>
      <c r="C650" s="53"/>
      <c r="D650" s="249"/>
      <c r="E650" s="264"/>
      <c r="F650" s="51"/>
      <c r="G650" s="264"/>
      <c r="H650" s="51"/>
    </row>
    <row r="651" spans="1:8">
      <c r="A651" s="52"/>
      <c r="B651" s="49" t="s">
        <v>440</v>
      </c>
      <c r="C651" s="53"/>
      <c r="D651" s="249"/>
      <c r="E651" s="264"/>
      <c r="F651" s="51"/>
      <c r="G651" s="264"/>
      <c r="H651" s="51"/>
    </row>
    <row r="652" spans="1:8">
      <c r="A652" s="52"/>
      <c r="B652" s="50" t="s">
        <v>441</v>
      </c>
      <c r="C652" s="53"/>
      <c r="D652" s="249"/>
      <c r="E652" s="264"/>
      <c r="F652" s="51"/>
      <c r="G652" s="264"/>
      <c r="H652" s="51"/>
    </row>
    <row r="653" spans="1:8">
      <c r="A653" s="52"/>
      <c r="B653" s="49" t="s">
        <v>442</v>
      </c>
      <c r="C653" s="53"/>
      <c r="D653" s="249"/>
      <c r="E653" s="264"/>
      <c r="F653" s="51"/>
      <c r="G653" s="264"/>
      <c r="H653" s="51"/>
    </row>
    <row r="654" spans="1:8">
      <c r="A654" s="52"/>
      <c r="B654" s="49" t="s">
        <v>443</v>
      </c>
      <c r="C654" s="53"/>
      <c r="D654" s="249"/>
      <c r="E654" s="264"/>
      <c r="F654" s="51"/>
      <c r="G654" s="264"/>
      <c r="H654" s="51"/>
    </row>
    <row r="655" spans="1:8">
      <c r="A655" s="52"/>
      <c r="B655" s="50" t="s">
        <v>444</v>
      </c>
      <c r="C655" s="53"/>
      <c r="D655" s="249"/>
      <c r="E655" s="264"/>
      <c r="F655" s="51"/>
      <c r="G655" s="264"/>
      <c r="H655" s="51"/>
    </row>
    <row r="656" spans="1:8">
      <c r="A656" s="52"/>
      <c r="B656" s="49" t="s">
        <v>445</v>
      </c>
      <c r="C656" s="53"/>
      <c r="D656" s="249"/>
      <c r="E656" s="264"/>
      <c r="F656" s="51"/>
      <c r="G656" s="264"/>
      <c r="H656" s="51"/>
    </row>
    <row r="657" spans="1:8">
      <c r="A657" s="52"/>
      <c r="B657" s="49" t="s">
        <v>446</v>
      </c>
      <c r="C657" s="53"/>
      <c r="D657" s="249"/>
      <c r="E657" s="264"/>
      <c r="F657" s="51"/>
      <c r="G657" s="264"/>
      <c r="H657" s="51"/>
    </row>
    <row r="658" spans="1:8">
      <c r="A658" s="52"/>
      <c r="B658" s="49" t="s">
        <v>447</v>
      </c>
      <c r="C658" s="53"/>
      <c r="D658" s="249"/>
      <c r="E658" s="264"/>
      <c r="F658" s="51"/>
      <c r="G658" s="264"/>
      <c r="H658" s="51"/>
    </row>
    <row r="659" spans="1:8">
      <c r="A659" s="52"/>
      <c r="B659" s="50" t="s">
        <v>448</v>
      </c>
      <c r="C659" s="53"/>
      <c r="D659" s="249"/>
      <c r="E659" s="264"/>
      <c r="F659" s="51"/>
      <c r="G659" s="264"/>
      <c r="H659" s="51"/>
    </row>
    <row r="660" spans="1:8">
      <c r="A660" s="52"/>
      <c r="B660" s="49" t="s">
        <v>449</v>
      </c>
      <c r="C660" s="53"/>
      <c r="D660" s="249"/>
      <c r="E660" s="264"/>
      <c r="F660" s="51"/>
      <c r="G660" s="264"/>
      <c r="H660" s="51"/>
    </row>
    <row r="661" spans="1:8">
      <c r="A661" s="52"/>
      <c r="B661" s="49" t="s">
        <v>450</v>
      </c>
      <c r="C661" s="53"/>
      <c r="D661" s="249"/>
      <c r="E661" s="264"/>
      <c r="F661" s="51"/>
      <c r="G661" s="264"/>
      <c r="H661" s="51"/>
    </row>
    <row r="662" spans="1:8">
      <c r="A662" s="52"/>
      <c r="B662" s="49" t="s">
        <v>451</v>
      </c>
      <c r="C662" s="53"/>
      <c r="D662" s="249"/>
      <c r="E662" s="264"/>
      <c r="F662" s="51"/>
      <c r="G662" s="264"/>
      <c r="H662" s="51"/>
    </row>
    <row r="663" spans="1:8">
      <c r="A663" s="52"/>
      <c r="B663" s="49" t="s">
        <v>452</v>
      </c>
      <c r="C663" s="53"/>
      <c r="D663" s="249"/>
      <c r="E663" s="264"/>
      <c r="F663" s="51"/>
      <c r="G663" s="264"/>
      <c r="H663" s="51"/>
    </row>
    <row r="664" spans="1:8">
      <c r="A664" s="52"/>
      <c r="B664" s="49" t="s">
        <v>453</v>
      </c>
      <c r="C664" s="53"/>
      <c r="D664" s="249"/>
      <c r="E664" s="264"/>
      <c r="F664" s="51"/>
      <c r="G664" s="264"/>
      <c r="H664" s="51"/>
    </row>
    <row r="665" spans="1:8">
      <c r="A665" s="52"/>
      <c r="B665" s="49" t="s">
        <v>454</v>
      </c>
      <c r="C665" s="53"/>
      <c r="D665" s="249"/>
      <c r="E665" s="264"/>
      <c r="F665" s="51"/>
      <c r="G665" s="264"/>
      <c r="H665" s="51"/>
    </row>
    <row r="666" spans="1:8">
      <c r="A666" s="52"/>
      <c r="B666" s="49" t="s">
        <v>455</v>
      </c>
      <c r="C666" s="53"/>
      <c r="D666" s="249"/>
      <c r="E666" s="264"/>
      <c r="F666" s="51"/>
      <c r="G666" s="264"/>
      <c r="H666" s="51"/>
    </row>
    <row r="667" spans="1:8">
      <c r="A667" s="52"/>
      <c r="B667" s="49" t="s">
        <v>456</v>
      </c>
      <c r="C667" s="53"/>
      <c r="D667" s="249"/>
      <c r="E667" s="264"/>
      <c r="F667" s="51"/>
      <c r="G667" s="264"/>
      <c r="H667" s="51"/>
    </row>
    <row r="668" spans="1:8">
      <c r="A668" s="52"/>
      <c r="B668" s="49" t="s">
        <v>457</v>
      </c>
      <c r="C668" s="53"/>
      <c r="D668" s="249"/>
      <c r="E668" s="264"/>
      <c r="F668" s="51"/>
      <c r="G668" s="264"/>
      <c r="H668" s="51"/>
    </row>
    <row r="669" spans="1:8">
      <c r="A669" s="52"/>
      <c r="B669" s="49" t="s">
        <v>458</v>
      </c>
      <c r="C669" s="53"/>
      <c r="D669" s="249"/>
      <c r="E669" s="264"/>
      <c r="F669" s="51"/>
      <c r="G669" s="264"/>
      <c r="H669" s="51"/>
    </row>
    <row r="670" spans="1:8">
      <c r="A670" s="52"/>
      <c r="B670" s="49" t="s">
        <v>457</v>
      </c>
      <c r="C670" s="53"/>
      <c r="D670" s="249"/>
      <c r="E670" s="264"/>
      <c r="F670" s="51"/>
      <c r="G670" s="264"/>
      <c r="H670" s="51"/>
    </row>
    <row r="671" spans="1:8">
      <c r="A671" s="52"/>
      <c r="B671" s="49" t="s">
        <v>459</v>
      </c>
      <c r="C671" s="53"/>
      <c r="D671" s="249"/>
      <c r="E671" s="264"/>
      <c r="F671" s="51"/>
      <c r="G671" s="264"/>
      <c r="H671" s="51"/>
    </row>
    <row r="672" spans="1:8">
      <c r="A672" s="52"/>
      <c r="B672" s="49" t="s">
        <v>460</v>
      </c>
      <c r="C672" s="53"/>
      <c r="D672" s="249"/>
      <c r="E672" s="264"/>
      <c r="F672" s="51"/>
      <c r="G672" s="264"/>
      <c r="H672" s="51"/>
    </row>
    <row r="673" spans="1:8">
      <c r="A673" s="52"/>
      <c r="B673" s="49" t="s">
        <v>461</v>
      </c>
      <c r="C673" s="53"/>
      <c r="D673" s="249"/>
      <c r="E673" s="264"/>
      <c r="F673" s="51"/>
      <c r="G673" s="264"/>
      <c r="H673" s="51"/>
    </row>
    <row r="674" spans="1:8">
      <c r="A674" s="52"/>
      <c r="B674" s="49" t="s">
        <v>462</v>
      </c>
      <c r="C674" s="53"/>
      <c r="D674" s="249"/>
      <c r="E674" s="264"/>
      <c r="F674" s="51"/>
      <c r="G674" s="264"/>
      <c r="H674" s="51"/>
    </row>
    <row r="675" spans="1:8">
      <c r="A675" s="52"/>
      <c r="B675" s="49" t="s">
        <v>463</v>
      </c>
      <c r="C675" s="53"/>
      <c r="D675" s="249"/>
      <c r="E675" s="264"/>
      <c r="F675" s="51"/>
      <c r="G675" s="264"/>
      <c r="H675" s="51"/>
    </row>
    <row r="676" spans="1:8">
      <c r="A676" s="52"/>
      <c r="B676" s="49" t="s">
        <v>464</v>
      </c>
      <c r="C676" s="53"/>
      <c r="D676" s="249"/>
      <c r="E676" s="264"/>
      <c r="F676" s="51"/>
      <c r="G676" s="264"/>
      <c r="H676" s="51"/>
    </row>
    <row r="677" spans="1:8">
      <c r="A677" s="52"/>
      <c r="B677" s="49" t="s">
        <v>465</v>
      </c>
      <c r="C677" s="53"/>
      <c r="D677" s="249"/>
      <c r="E677" s="264"/>
      <c r="F677" s="51"/>
      <c r="G677" s="264"/>
      <c r="H677" s="51"/>
    </row>
    <row r="678" spans="1:8">
      <c r="A678" s="52"/>
      <c r="B678" s="49" t="s">
        <v>466</v>
      </c>
      <c r="C678" s="53"/>
      <c r="D678" s="249"/>
      <c r="E678" s="264"/>
      <c r="F678" s="51"/>
      <c r="G678" s="264"/>
      <c r="H678" s="51"/>
    </row>
    <row r="679" spans="1:8">
      <c r="A679" s="52"/>
      <c r="B679" s="49" t="s">
        <v>467</v>
      </c>
      <c r="C679" s="53"/>
      <c r="D679" s="249"/>
      <c r="E679" s="264"/>
      <c r="F679" s="51"/>
      <c r="G679" s="264"/>
      <c r="H679" s="51"/>
    </row>
    <row r="680" spans="1:8">
      <c r="A680" s="52"/>
      <c r="B680" s="49" t="s">
        <v>468</v>
      </c>
      <c r="C680" s="53"/>
      <c r="D680" s="249"/>
      <c r="E680" s="264"/>
      <c r="F680" s="51"/>
      <c r="G680" s="264"/>
      <c r="H680" s="51"/>
    </row>
    <row r="681" spans="1:8">
      <c r="A681" s="52"/>
      <c r="B681" s="49" t="s">
        <v>469</v>
      </c>
      <c r="C681" s="53"/>
      <c r="D681" s="249"/>
      <c r="E681" s="264"/>
      <c r="F681" s="51"/>
      <c r="G681" s="264"/>
      <c r="H681" s="51"/>
    </row>
    <row r="682" spans="1:8">
      <c r="A682" s="57"/>
      <c r="B682" s="76"/>
      <c r="C682" s="59"/>
      <c r="D682" s="229"/>
      <c r="E682" s="265"/>
      <c r="F682" s="60"/>
      <c r="G682" s="265"/>
      <c r="H682" s="60"/>
    </row>
    <row r="683" spans="1:8">
      <c r="A683" s="61" t="s">
        <v>470</v>
      </c>
      <c r="B683" s="87" t="s">
        <v>471</v>
      </c>
      <c r="C683" s="42">
        <v>1</v>
      </c>
      <c r="D683" s="230"/>
      <c r="E683" s="266">
        <v>0</v>
      </c>
      <c r="F683" s="44">
        <f>+C683*E683</f>
        <v>0</v>
      </c>
      <c r="G683" s="281">
        <v>0</v>
      </c>
      <c r="H683" s="44">
        <f>G683*C683*3</f>
        <v>0</v>
      </c>
    </row>
    <row r="684" spans="1:8">
      <c r="A684" s="62"/>
      <c r="B684" s="46" t="s">
        <v>472</v>
      </c>
      <c r="C684" s="46"/>
      <c r="D684" s="233"/>
      <c r="E684" s="263"/>
      <c r="F684" s="47"/>
      <c r="G684" s="263"/>
      <c r="H684" s="47"/>
    </row>
    <row r="685" spans="1:8">
      <c r="A685" s="48"/>
      <c r="B685" s="49" t="s">
        <v>473</v>
      </c>
      <c r="C685" s="50"/>
      <c r="D685" s="234"/>
      <c r="E685" s="264"/>
      <c r="F685" s="51"/>
      <c r="G685" s="264"/>
      <c r="H685" s="51"/>
    </row>
    <row r="686" spans="1:8">
      <c r="A686" s="48"/>
      <c r="B686" s="50" t="s">
        <v>474</v>
      </c>
      <c r="C686" s="50"/>
      <c r="D686" s="234"/>
      <c r="E686" s="264"/>
      <c r="F686" s="51"/>
      <c r="G686" s="264"/>
      <c r="H686" s="51"/>
    </row>
    <row r="687" spans="1:8">
      <c r="A687" s="48"/>
      <c r="B687" s="50" t="s">
        <v>475</v>
      </c>
      <c r="C687" s="50"/>
      <c r="D687" s="234"/>
      <c r="E687" s="264"/>
      <c r="F687" s="51"/>
      <c r="G687" s="264"/>
      <c r="H687" s="51"/>
    </row>
    <row r="688" spans="1:8">
      <c r="A688" s="91"/>
      <c r="B688" s="92" t="s">
        <v>476</v>
      </c>
      <c r="C688" s="93"/>
      <c r="D688" s="250"/>
      <c r="E688" s="271"/>
      <c r="F688" s="94"/>
      <c r="G688" s="271"/>
      <c r="H688" s="94"/>
    </row>
    <row r="689" spans="1:10">
      <c r="A689" s="91"/>
      <c r="B689" s="92" t="s">
        <v>477</v>
      </c>
      <c r="C689" s="93"/>
      <c r="D689" s="250"/>
      <c r="E689" s="271"/>
      <c r="F689" s="94"/>
      <c r="G689" s="271"/>
      <c r="H689" s="94"/>
    </row>
    <row r="690" spans="1:10">
      <c r="A690" s="95"/>
      <c r="B690" s="75"/>
      <c r="C690" s="75"/>
      <c r="D690" s="245"/>
      <c r="E690" s="265"/>
      <c r="F690" s="60"/>
      <c r="G690" s="265"/>
      <c r="H690" s="60"/>
    </row>
    <row r="691" spans="1:10">
      <c r="A691" s="61" t="s">
        <v>478</v>
      </c>
      <c r="B691" s="87" t="s">
        <v>471</v>
      </c>
      <c r="C691" s="42">
        <v>2</v>
      </c>
      <c r="D691" s="230"/>
      <c r="E691" s="266">
        <v>0</v>
      </c>
      <c r="F691" s="44">
        <f>+C691*E691</f>
        <v>0</v>
      </c>
      <c r="G691" s="281">
        <v>0</v>
      </c>
      <c r="H691" s="44">
        <f>G691*C691*3</f>
        <v>0</v>
      </c>
    </row>
    <row r="692" spans="1:10">
      <c r="A692" s="62"/>
      <c r="B692" s="46" t="s">
        <v>472</v>
      </c>
      <c r="C692" s="46"/>
      <c r="D692" s="233"/>
      <c r="E692" s="263"/>
      <c r="F692" s="47"/>
      <c r="G692" s="263"/>
      <c r="H692" s="47"/>
    </row>
    <row r="693" spans="1:10">
      <c r="A693" s="48"/>
      <c r="B693" s="50" t="s">
        <v>479</v>
      </c>
      <c r="C693" s="50"/>
      <c r="D693" s="234"/>
      <c r="E693" s="264"/>
      <c r="F693" s="51"/>
      <c r="G693" s="264"/>
      <c r="H693" s="51"/>
    </row>
    <row r="694" spans="1:10">
      <c r="A694" s="48"/>
      <c r="B694" s="50" t="s">
        <v>474</v>
      </c>
      <c r="C694" s="50"/>
      <c r="D694" s="234"/>
      <c r="E694" s="264"/>
      <c r="F694" s="51"/>
      <c r="G694" s="264"/>
      <c r="H694" s="51"/>
    </row>
    <row r="695" spans="1:10">
      <c r="A695" s="48"/>
      <c r="B695" s="50" t="s">
        <v>480</v>
      </c>
      <c r="C695" s="50"/>
      <c r="D695" s="234"/>
      <c r="E695" s="264"/>
      <c r="F695" s="51"/>
      <c r="G695" s="264"/>
      <c r="H695" s="51"/>
    </row>
    <row r="696" spans="1:10">
      <c r="A696" s="48"/>
      <c r="B696" s="50" t="s">
        <v>476</v>
      </c>
      <c r="C696" s="50"/>
      <c r="D696" s="234"/>
      <c r="E696" s="264"/>
      <c r="F696" s="51"/>
      <c r="G696" s="264"/>
      <c r="H696" s="51"/>
    </row>
    <row r="697" spans="1:10">
      <c r="A697" s="48"/>
      <c r="B697" s="50" t="s">
        <v>477</v>
      </c>
      <c r="C697" s="50"/>
      <c r="D697" s="234"/>
      <c r="E697" s="264"/>
      <c r="F697" s="51"/>
      <c r="G697" s="264"/>
      <c r="H697" s="51"/>
    </row>
    <row r="698" spans="1:10">
      <c r="A698" s="95"/>
      <c r="B698" s="75"/>
      <c r="C698" s="75"/>
      <c r="D698" s="245"/>
      <c r="E698" s="265"/>
      <c r="F698" s="60"/>
      <c r="G698" s="265"/>
      <c r="H698" s="60"/>
    </row>
    <row r="699" spans="1:10">
      <c r="A699" s="61" t="s">
        <v>481</v>
      </c>
      <c r="B699" s="87" t="s">
        <v>471</v>
      </c>
      <c r="C699" s="42">
        <v>1</v>
      </c>
      <c r="D699" s="230"/>
      <c r="E699" s="266">
        <v>0</v>
      </c>
      <c r="F699" s="44">
        <f>+C699*E699</f>
        <v>0</v>
      </c>
      <c r="G699" s="281">
        <v>0</v>
      </c>
      <c r="H699" s="44">
        <f>G699*C699*3</f>
        <v>0</v>
      </c>
      <c r="J699" s="103"/>
    </row>
    <row r="700" spans="1:10">
      <c r="A700" s="62"/>
      <c r="B700" s="46" t="s">
        <v>472</v>
      </c>
      <c r="C700" s="46"/>
      <c r="D700" s="233"/>
      <c r="E700" s="263"/>
      <c r="F700" s="47"/>
      <c r="G700" s="263"/>
      <c r="H700" s="47"/>
    </row>
    <row r="701" spans="1:10">
      <c r="A701" s="48"/>
      <c r="B701" s="50" t="s">
        <v>482</v>
      </c>
      <c r="C701" s="50"/>
      <c r="D701" s="234"/>
      <c r="E701" s="264"/>
      <c r="F701" s="51"/>
      <c r="G701" s="264"/>
      <c r="H701" s="51"/>
    </row>
    <row r="702" spans="1:10">
      <c r="A702" s="48"/>
      <c r="B702" s="50" t="s">
        <v>474</v>
      </c>
      <c r="C702" s="50"/>
      <c r="D702" s="234"/>
      <c r="E702" s="264"/>
      <c r="F702" s="51"/>
      <c r="G702" s="264"/>
      <c r="H702" s="51"/>
    </row>
    <row r="703" spans="1:10">
      <c r="A703" s="48"/>
      <c r="B703" s="50" t="s">
        <v>483</v>
      </c>
      <c r="C703" s="50"/>
      <c r="D703" s="234"/>
      <c r="E703" s="264"/>
      <c r="F703" s="51"/>
      <c r="G703" s="264"/>
      <c r="H703" s="51"/>
    </row>
    <row r="704" spans="1:10">
      <c r="A704" s="48"/>
      <c r="B704" s="50" t="s">
        <v>476</v>
      </c>
      <c r="C704" s="50"/>
      <c r="D704" s="234"/>
      <c r="E704" s="264"/>
      <c r="F704" s="51"/>
      <c r="G704" s="264"/>
      <c r="H704" s="51"/>
    </row>
    <row r="705" spans="1:8">
      <c r="A705" s="48"/>
      <c r="B705" s="50" t="s">
        <v>477</v>
      </c>
      <c r="C705" s="50"/>
      <c r="D705" s="234"/>
      <c r="E705" s="264"/>
      <c r="F705" s="51"/>
      <c r="G705" s="264"/>
      <c r="H705" s="51"/>
    </row>
    <row r="706" spans="1:8">
      <c r="A706" s="91"/>
      <c r="B706" s="92" t="s">
        <v>484</v>
      </c>
      <c r="C706" s="93"/>
      <c r="D706" s="250"/>
      <c r="E706" s="271"/>
      <c r="F706" s="94"/>
      <c r="G706" s="271"/>
      <c r="H706" s="94"/>
    </row>
    <row r="707" spans="1:8">
      <c r="A707" s="95"/>
      <c r="B707" s="75"/>
      <c r="C707" s="75"/>
      <c r="D707" s="245"/>
      <c r="E707" s="265"/>
      <c r="F707" s="60"/>
      <c r="G707" s="265"/>
      <c r="H707" s="60"/>
    </row>
    <row r="708" spans="1:8">
      <c r="A708" s="96" t="s">
        <v>485</v>
      </c>
      <c r="B708" s="87" t="s">
        <v>471</v>
      </c>
      <c r="C708" s="42">
        <v>2</v>
      </c>
      <c r="D708" s="230"/>
      <c r="E708" s="266">
        <v>0</v>
      </c>
      <c r="F708" s="44">
        <f>+C708*E708</f>
        <v>0</v>
      </c>
      <c r="G708" s="281">
        <v>0</v>
      </c>
      <c r="H708" s="44">
        <f>G708*C708*3</f>
        <v>0</v>
      </c>
    </row>
    <row r="709" spans="1:8">
      <c r="A709" s="62"/>
      <c r="B709" s="46" t="s">
        <v>472</v>
      </c>
      <c r="C709" s="46"/>
      <c r="D709" s="233"/>
      <c r="E709" s="263"/>
      <c r="F709" s="47"/>
      <c r="G709" s="263"/>
      <c r="H709" s="47"/>
    </row>
    <row r="710" spans="1:8">
      <c r="A710" s="48"/>
      <c r="B710" s="50" t="s">
        <v>486</v>
      </c>
      <c r="C710" s="50"/>
      <c r="D710" s="234"/>
      <c r="E710" s="264"/>
      <c r="F710" s="51"/>
      <c r="G710" s="264"/>
      <c r="H710" s="51"/>
    </row>
    <row r="711" spans="1:8">
      <c r="A711" s="48"/>
      <c r="B711" s="50" t="s">
        <v>487</v>
      </c>
      <c r="C711" s="50"/>
      <c r="D711" s="234"/>
      <c r="E711" s="264"/>
      <c r="F711" s="51"/>
      <c r="G711" s="264"/>
      <c r="H711" s="51"/>
    </row>
    <row r="712" spans="1:8">
      <c r="A712" s="48"/>
      <c r="B712" s="50" t="s">
        <v>474</v>
      </c>
      <c r="C712" s="50"/>
      <c r="D712" s="234"/>
      <c r="E712" s="264"/>
      <c r="F712" s="51"/>
      <c r="G712" s="264"/>
      <c r="H712" s="51"/>
    </row>
    <row r="713" spans="1:8">
      <c r="A713" s="48"/>
      <c r="B713" s="50" t="s">
        <v>488</v>
      </c>
      <c r="C713" s="50"/>
      <c r="D713" s="234"/>
      <c r="E713" s="264"/>
      <c r="F713" s="51"/>
      <c r="G713" s="264"/>
      <c r="H713" s="51"/>
    </row>
    <row r="714" spans="1:8">
      <c r="A714" s="48"/>
      <c r="B714" s="85" t="s">
        <v>489</v>
      </c>
      <c r="C714" s="50"/>
      <c r="D714" s="234"/>
      <c r="E714" s="264"/>
      <c r="F714" s="51"/>
      <c r="G714" s="264"/>
      <c r="H714" s="51"/>
    </row>
    <row r="715" spans="1:8">
      <c r="A715" s="48"/>
      <c r="B715" s="50" t="s">
        <v>477</v>
      </c>
      <c r="C715" s="50"/>
      <c r="D715" s="234"/>
      <c r="E715" s="264"/>
      <c r="F715" s="51"/>
      <c r="G715" s="264"/>
      <c r="H715" s="51"/>
    </row>
    <row r="716" spans="1:8">
      <c r="A716" s="91"/>
      <c r="B716" s="92" t="s">
        <v>490</v>
      </c>
      <c r="C716" s="93"/>
      <c r="D716" s="250"/>
      <c r="E716" s="271"/>
      <c r="F716" s="94"/>
      <c r="G716" s="271"/>
      <c r="H716" s="94"/>
    </row>
    <row r="717" spans="1:8">
      <c r="A717" s="91"/>
      <c r="B717" s="97" t="s">
        <v>491</v>
      </c>
      <c r="C717" s="93"/>
      <c r="D717" s="250"/>
      <c r="E717" s="271"/>
      <c r="F717" s="94"/>
      <c r="G717" s="271"/>
      <c r="H717" s="94"/>
    </row>
    <row r="718" spans="1:8">
      <c r="A718" s="95"/>
      <c r="B718" s="75"/>
      <c r="C718" s="75"/>
      <c r="D718" s="245"/>
      <c r="E718" s="265"/>
      <c r="F718" s="60"/>
      <c r="G718" s="265"/>
      <c r="H718" s="60"/>
    </row>
    <row r="719" spans="1:8">
      <c r="A719" s="96" t="s">
        <v>492</v>
      </c>
      <c r="B719" s="87" t="s">
        <v>471</v>
      </c>
      <c r="C719" s="42">
        <v>1</v>
      </c>
      <c r="D719" s="230"/>
      <c r="E719" s="262">
        <v>0</v>
      </c>
      <c r="F719" s="44">
        <f>+C719*E719</f>
        <v>0</v>
      </c>
      <c r="G719" s="281">
        <v>0</v>
      </c>
      <c r="H719" s="44">
        <f>G719*C719*3</f>
        <v>0</v>
      </c>
    </row>
    <row r="720" spans="1:8">
      <c r="A720" s="62"/>
      <c r="B720" s="46" t="s">
        <v>472</v>
      </c>
      <c r="C720" s="46"/>
      <c r="D720" s="233"/>
      <c r="E720" s="263"/>
      <c r="F720" s="47"/>
      <c r="G720" s="263"/>
      <c r="H720" s="47"/>
    </row>
    <row r="721" spans="1:8">
      <c r="A721" s="48"/>
      <c r="B721" s="50" t="s">
        <v>493</v>
      </c>
      <c r="C721" s="50"/>
      <c r="D721" s="234"/>
      <c r="E721" s="264"/>
      <c r="F721" s="51"/>
      <c r="G721" s="264"/>
      <c r="H721" s="51"/>
    </row>
    <row r="722" spans="1:8">
      <c r="A722" s="48"/>
      <c r="B722" s="50" t="s">
        <v>474</v>
      </c>
      <c r="C722" s="50"/>
      <c r="D722" s="234"/>
      <c r="E722" s="264"/>
      <c r="F722" s="51"/>
      <c r="G722" s="264"/>
      <c r="H722" s="51"/>
    </row>
    <row r="723" spans="1:8">
      <c r="A723" s="48"/>
      <c r="B723" s="50" t="s">
        <v>494</v>
      </c>
      <c r="C723" s="50"/>
      <c r="D723" s="234"/>
      <c r="E723" s="264"/>
      <c r="F723" s="51"/>
      <c r="G723" s="264"/>
      <c r="H723" s="51"/>
    </row>
    <row r="724" spans="1:8">
      <c r="A724" s="48"/>
      <c r="B724" s="85" t="s">
        <v>489</v>
      </c>
      <c r="C724" s="50"/>
      <c r="D724" s="234"/>
      <c r="E724" s="264"/>
      <c r="F724" s="51"/>
      <c r="G724" s="264"/>
      <c r="H724" s="51"/>
    </row>
    <row r="725" spans="1:8">
      <c r="A725" s="48"/>
      <c r="B725" s="50" t="s">
        <v>477</v>
      </c>
      <c r="C725" s="50"/>
      <c r="D725" s="234"/>
      <c r="E725" s="264"/>
      <c r="F725" s="51"/>
      <c r="G725" s="264"/>
      <c r="H725" s="51"/>
    </row>
    <row r="726" spans="1:8">
      <c r="A726" s="91"/>
      <c r="B726" s="92" t="s">
        <v>495</v>
      </c>
      <c r="C726" s="93"/>
      <c r="D726" s="250"/>
      <c r="E726" s="271"/>
      <c r="F726" s="94"/>
      <c r="G726" s="271"/>
      <c r="H726" s="94"/>
    </row>
    <row r="727" spans="1:8">
      <c r="A727" s="48"/>
      <c r="B727" s="50" t="s">
        <v>496</v>
      </c>
      <c r="C727" s="50"/>
      <c r="D727" s="234"/>
      <c r="E727" s="264"/>
      <c r="F727" s="51"/>
      <c r="G727" s="264"/>
      <c r="H727" s="51"/>
    </row>
    <row r="728" spans="1:8">
      <c r="A728" s="95"/>
      <c r="B728" s="75"/>
      <c r="C728" s="75"/>
      <c r="D728" s="245"/>
      <c r="E728" s="265"/>
      <c r="F728" s="60"/>
      <c r="G728" s="265"/>
      <c r="H728" s="60"/>
    </row>
    <row r="729" spans="1:8">
      <c r="A729" s="61" t="s">
        <v>497</v>
      </c>
      <c r="B729" s="87" t="s">
        <v>471</v>
      </c>
      <c r="C729" s="42">
        <v>2</v>
      </c>
      <c r="D729" s="230"/>
      <c r="E729" s="266">
        <v>0</v>
      </c>
      <c r="F729" s="44">
        <f>+C729*E729</f>
        <v>0</v>
      </c>
      <c r="G729" s="281">
        <v>0</v>
      </c>
      <c r="H729" s="44">
        <f>G729*C729*3</f>
        <v>0</v>
      </c>
    </row>
    <row r="730" spans="1:8">
      <c r="A730" s="98"/>
      <c r="B730" s="46" t="s">
        <v>472</v>
      </c>
      <c r="C730" s="46"/>
      <c r="D730" s="233"/>
      <c r="E730" s="263"/>
      <c r="F730" s="47"/>
      <c r="G730" s="263"/>
      <c r="H730" s="47"/>
    </row>
    <row r="731" spans="1:8">
      <c r="A731" s="48"/>
      <c r="B731" s="50" t="s">
        <v>498</v>
      </c>
      <c r="C731" s="50"/>
      <c r="D731" s="234"/>
      <c r="E731" s="264"/>
      <c r="F731" s="51"/>
      <c r="G731" s="264"/>
      <c r="H731" s="51"/>
    </row>
    <row r="732" spans="1:8">
      <c r="A732" s="48"/>
      <c r="B732" s="50" t="s">
        <v>474</v>
      </c>
      <c r="C732" s="50"/>
      <c r="D732" s="234"/>
      <c r="E732" s="264"/>
      <c r="F732" s="51"/>
      <c r="G732" s="264"/>
      <c r="H732" s="51"/>
    </row>
    <row r="733" spans="1:8">
      <c r="A733" s="48"/>
      <c r="B733" s="85" t="s">
        <v>499</v>
      </c>
      <c r="C733" s="50"/>
      <c r="D733" s="234"/>
      <c r="E733" s="264"/>
      <c r="F733" s="51"/>
      <c r="G733" s="264"/>
      <c r="H733" s="51"/>
    </row>
    <row r="734" spans="1:8">
      <c r="A734" s="48"/>
      <c r="B734" s="85" t="s">
        <v>489</v>
      </c>
      <c r="C734" s="50"/>
      <c r="D734" s="234"/>
      <c r="E734" s="264"/>
      <c r="F734" s="51"/>
      <c r="G734" s="264"/>
      <c r="H734" s="51"/>
    </row>
    <row r="735" spans="1:8">
      <c r="A735" s="99"/>
      <c r="B735" s="50" t="s">
        <v>477</v>
      </c>
      <c r="C735" s="50"/>
      <c r="D735" s="234"/>
      <c r="E735" s="264"/>
      <c r="F735" s="51"/>
      <c r="G735" s="264"/>
      <c r="H735" s="51"/>
    </row>
    <row r="736" spans="1:8">
      <c r="A736" s="100"/>
      <c r="B736" s="75"/>
      <c r="C736" s="75"/>
      <c r="D736" s="245"/>
      <c r="E736" s="265"/>
      <c r="F736" s="60"/>
      <c r="G736" s="265"/>
      <c r="H736" s="60"/>
    </row>
    <row r="737" spans="1:8">
      <c r="A737" s="61" t="s">
        <v>500</v>
      </c>
      <c r="B737" s="87" t="s">
        <v>471</v>
      </c>
      <c r="C737" s="42">
        <v>1</v>
      </c>
      <c r="D737" s="230"/>
      <c r="E737" s="266">
        <v>0</v>
      </c>
      <c r="F737" s="44">
        <f>+C737*E737</f>
        <v>0</v>
      </c>
      <c r="G737" s="281">
        <v>0</v>
      </c>
      <c r="H737" s="44">
        <f>G737*C737*3</f>
        <v>0</v>
      </c>
    </row>
    <row r="738" spans="1:8">
      <c r="A738" s="62"/>
      <c r="B738" s="46" t="s">
        <v>472</v>
      </c>
      <c r="C738" s="46"/>
      <c r="D738" s="233"/>
      <c r="E738" s="263"/>
      <c r="F738" s="47"/>
      <c r="G738" s="263"/>
      <c r="H738" s="47"/>
    </row>
    <row r="739" spans="1:8">
      <c r="A739" s="48"/>
      <c r="B739" s="50" t="s">
        <v>501</v>
      </c>
      <c r="C739" s="50"/>
      <c r="D739" s="234"/>
      <c r="E739" s="264"/>
      <c r="F739" s="51"/>
      <c r="G739" s="264"/>
      <c r="H739" s="51"/>
    </row>
    <row r="740" spans="1:8">
      <c r="A740" s="48"/>
      <c r="B740" s="50" t="s">
        <v>474</v>
      </c>
      <c r="C740" s="50"/>
      <c r="D740" s="234"/>
      <c r="E740" s="264"/>
      <c r="F740" s="51"/>
      <c r="G740" s="264"/>
      <c r="H740" s="51"/>
    </row>
    <row r="741" spans="1:8">
      <c r="A741" s="48"/>
      <c r="B741" s="50" t="s">
        <v>502</v>
      </c>
      <c r="C741" s="50"/>
      <c r="D741" s="234"/>
      <c r="E741" s="264"/>
      <c r="F741" s="51"/>
      <c r="G741" s="264"/>
      <c r="H741" s="51"/>
    </row>
    <row r="742" spans="1:8">
      <c r="A742" s="48"/>
      <c r="B742" s="50" t="s">
        <v>503</v>
      </c>
      <c r="C742" s="50"/>
      <c r="D742" s="234"/>
      <c r="E742" s="264"/>
      <c r="F742" s="51"/>
      <c r="G742" s="264"/>
      <c r="H742" s="51"/>
    </row>
    <row r="743" spans="1:8">
      <c r="A743" s="48"/>
      <c r="B743" s="50" t="s">
        <v>477</v>
      </c>
      <c r="C743" s="50"/>
      <c r="D743" s="234"/>
      <c r="E743" s="264"/>
      <c r="F743" s="51"/>
      <c r="G743" s="264"/>
      <c r="H743" s="51"/>
    </row>
    <row r="744" spans="1:8">
      <c r="A744" s="91"/>
      <c r="B744" s="92" t="s">
        <v>504</v>
      </c>
      <c r="C744" s="93"/>
      <c r="D744" s="250"/>
      <c r="E744" s="271"/>
      <c r="F744" s="94"/>
      <c r="G744" s="271"/>
      <c r="H744" s="94"/>
    </row>
    <row r="745" spans="1:8">
      <c r="A745" s="57"/>
      <c r="B745" s="76"/>
      <c r="C745" s="59"/>
      <c r="D745" s="229"/>
      <c r="E745" s="265"/>
      <c r="F745" s="60"/>
      <c r="G745" s="265"/>
      <c r="H745" s="60"/>
    </row>
    <row r="746" spans="1:8">
      <c r="A746" s="42" t="s">
        <v>505</v>
      </c>
      <c r="B746" s="87" t="s">
        <v>471</v>
      </c>
      <c r="C746" s="42">
        <v>2</v>
      </c>
      <c r="D746" s="230"/>
      <c r="E746" s="266">
        <v>0</v>
      </c>
      <c r="F746" s="44">
        <f>+C746*E746</f>
        <v>0</v>
      </c>
      <c r="G746" s="281">
        <v>0</v>
      </c>
      <c r="H746" s="44">
        <f>G746*C746*3</f>
        <v>0</v>
      </c>
    </row>
    <row r="747" spans="1:8">
      <c r="A747" s="70"/>
      <c r="B747" s="46" t="s">
        <v>472</v>
      </c>
      <c r="C747" s="46"/>
      <c r="D747" s="233"/>
      <c r="E747" s="263"/>
      <c r="F747" s="47"/>
      <c r="G747" s="263"/>
      <c r="H747" s="47"/>
    </row>
    <row r="748" spans="1:8">
      <c r="A748" s="48"/>
      <c r="B748" s="50" t="s">
        <v>506</v>
      </c>
      <c r="C748" s="50"/>
      <c r="D748" s="234"/>
      <c r="E748" s="264"/>
      <c r="F748" s="51"/>
      <c r="G748" s="264"/>
      <c r="H748" s="51"/>
    </row>
    <row r="749" spans="1:8">
      <c r="A749" s="48"/>
      <c r="B749" s="50" t="s">
        <v>474</v>
      </c>
      <c r="C749" s="50"/>
      <c r="D749" s="234"/>
      <c r="E749" s="264"/>
      <c r="F749" s="51"/>
      <c r="G749" s="264"/>
      <c r="H749" s="51"/>
    </row>
    <row r="750" spans="1:8">
      <c r="A750" s="48"/>
      <c r="B750" s="50" t="s">
        <v>507</v>
      </c>
      <c r="C750" s="50"/>
      <c r="D750" s="234"/>
      <c r="E750" s="264"/>
      <c r="F750" s="51"/>
      <c r="G750" s="264"/>
      <c r="H750" s="51"/>
    </row>
    <row r="751" spans="1:8">
      <c r="A751" s="48"/>
      <c r="B751" s="50" t="s">
        <v>508</v>
      </c>
      <c r="C751" s="50"/>
      <c r="D751" s="234"/>
      <c r="E751" s="264"/>
      <c r="F751" s="51"/>
      <c r="G751" s="264"/>
      <c r="H751" s="51"/>
    </row>
    <row r="752" spans="1:8">
      <c r="A752" s="48"/>
      <c r="B752" s="50" t="s">
        <v>477</v>
      </c>
      <c r="C752" s="50"/>
      <c r="D752" s="234"/>
      <c r="E752" s="264"/>
      <c r="F752" s="51"/>
      <c r="G752" s="264"/>
      <c r="H752" s="51"/>
    </row>
    <row r="753" spans="1:8">
      <c r="A753" s="91"/>
      <c r="B753" s="93" t="s">
        <v>509</v>
      </c>
      <c r="C753" s="93"/>
      <c r="D753" s="250"/>
      <c r="E753" s="271"/>
      <c r="F753" s="94"/>
      <c r="G753" s="271"/>
      <c r="H753" s="94"/>
    </row>
    <row r="754" spans="1:8">
      <c r="A754" s="57"/>
      <c r="B754" s="76"/>
      <c r="C754" s="59"/>
      <c r="D754" s="229"/>
      <c r="E754" s="265"/>
      <c r="F754" s="60"/>
      <c r="G754" s="265"/>
      <c r="H754" s="60"/>
    </row>
    <row r="755" spans="1:8">
      <c r="A755" s="101" t="s">
        <v>510</v>
      </c>
      <c r="B755" s="150" t="s">
        <v>511</v>
      </c>
      <c r="C755" s="88">
        <v>4</v>
      </c>
      <c r="D755" s="226"/>
      <c r="E755" s="272">
        <v>0</v>
      </c>
      <c r="F755" s="44">
        <f>+C755*E755</f>
        <v>0</v>
      </c>
      <c r="G755" s="281">
        <v>0</v>
      </c>
      <c r="H755" s="44">
        <f>G755*C755*3</f>
        <v>0</v>
      </c>
    </row>
    <row r="756" spans="1:8">
      <c r="A756" s="52"/>
      <c r="B756" s="63" t="s">
        <v>189</v>
      </c>
      <c r="C756" s="90"/>
      <c r="D756" s="227"/>
      <c r="E756" s="263"/>
      <c r="F756" s="47"/>
      <c r="G756" s="263"/>
      <c r="H756" s="47"/>
    </row>
    <row r="757" spans="1:8">
      <c r="A757" s="52"/>
      <c r="B757" s="50" t="s">
        <v>512</v>
      </c>
      <c r="C757" s="53"/>
      <c r="D757" s="228"/>
      <c r="E757" s="264"/>
      <c r="F757" s="51"/>
      <c r="G757" s="264"/>
      <c r="H757" s="51"/>
    </row>
    <row r="758" spans="1:8">
      <c r="A758" s="52"/>
      <c r="B758" s="50" t="s">
        <v>513</v>
      </c>
      <c r="C758" s="53"/>
      <c r="D758" s="228"/>
      <c r="E758" s="264"/>
      <c r="F758" s="51"/>
      <c r="G758" s="264"/>
      <c r="H758" s="51"/>
    </row>
    <row r="759" spans="1:8">
      <c r="A759" s="52"/>
      <c r="B759" s="49" t="s">
        <v>514</v>
      </c>
      <c r="C759" s="53"/>
      <c r="D759" s="228"/>
      <c r="E759" s="264"/>
      <c r="F759" s="51"/>
      <c r="G759" s="264"/>
      <c r="H759" s="51"/>
    </row>
    <row r="760" spans="1:8">
      <c r="A760" s="52"/>
      <c r="B760" s="49" t="s">
        <v>114</v>
      </c>
      <c r="C760" s="53"/>
      <c r="D760" s="228"/>
      <c r="E760" s="264"/>
      <c r="F760" s="51"/>
      <c r="G760" s="264"/>
      <c r="H760" s="51"/>
    </row>
    <row r="761" spans="1:8">
      <c r="A761" s="52"/>
      <c r="B761" s="50" t="s">
        <v>515</v>
      </c>
      <c r="C761" s="102"/>
      <c r="D761" s="234"/>
      <c r="E761" s="264"/>
      <c r="F761" s="51"/>
      <c r="G761" s="264"/>
      <c r="H761" s="51"/>
    </row>
    <row r="762" spans="1:8">
      <c r="A762" s="52"/>
      <c r="B762" s="50" t="s">
        <v>560</v>
      </c>
      <c r="C762" s="102"/>
      <c r="D762" s="234"/>
      <c r="E762" s="264"/>
      <c r="F762" s="51"/>
      <c r="G762" s="264"/>
      <c r="H762" s="51"/>
    </row>
    <row r="763" spans="1:8">
      <c r="A763" s="52"/>
      <c r="B763" s="49" t="s">
        <v>561</v>
      </c>
      <c r="C763" s="102"/>
      <c r="D763" s="234"/>
      <c r="E763" s="264"/>
      <c r="F763" s="51"/>
      <c r="G763" s="264"/>
      <c r="H763" s="51"/>
    </row>
    <row r="764" spans="1:8">
      <c r="A764" s="52"/>
      <c r="B764" s="49" t="s">
        <v>562</v>
      </c>
      <c r="C764" s="102"/>
      <c r="D764" s="234"/>
      <c r="E764" s="264"/>
      <c r="F764" s="51"/>
      <c r="G764" s="264"/>
      <c r="H764" s="51"/>
    </row>
    <row r="765" spans="1:8">
      <c r="A765" s="52"/>
      <c r="B765" s="49" t="s">
        <v>516</v>
      </c>
      <c r="C765" s="102"/>
      <c r="D765" s="234"/>
      <c r="E765" s="264"/>
      <c r="F765" s="51"/>
      <c r="G765" s="264"/>
      <c r="H765" s="51"/>
    </row>
    <row r="766" spans="1:8">
      <c r="A766" s="52"/>
      <c r="B766" s="49" t="s">
        <v>517</v>
      </c>
      <c r="C766" s="102"/>
      <c r="D766" s="234"/>
      <c r="E766" s="264"/>
      <c r="F766" s="51"/>
      <c r="G766" s="264"/>
      <c r="H766" s="51"/>
    </row>
    <row r="767" spans="1:8">
      <c r="A767" s="52"/>
      <c r="B767" s="49" t="s">
        <v>518</v>
      </c>
      <c r="C767" s="102"/>
      <c r="D767" s="234"/>
      <c r="E767" s="264"/>
      <c r="F767" s="51"/>
      <c r="G767" s="264"/>
      <c r="H767" s="51"/>
    </row>
    <row r="768" spans="1:8">
      <c r="A768" s="52"/>
      <c r="B768" s="49" t="s">
        <v>563</v>
      </c>
      <c r="C768" s="102"/>
      <c r="D768" s="234"/>
      <c r="E768" s="264"/>
      <c r="F768" s="51"/>
      <c r="G768" s="264"/>
      <c r="H768" s="51"/>
    </row>
    <row r="769" spans="1:8">
      <c r="A769" s="52"/>
      <c r="B769" s="49" t="s">
        <v>519</v>
      </c>
      <c r="C769" s="102"/>
      <c r="D769" s="234"/>
      <c r="E769" s="264"/>
      <c r="F769" s="51"/>
      <c r="G769" s="264"/>
      <c r="H769" s="51"/>
    </row>
    <row r="770" spans="1:8">
      <c r="A770" s="52"/>
      <c r="B770" s="49" t="s">
        <v>516</v>
      </c>
      <c r="C770" s="102"/>
      <c r="D770" s="234"/>
      <c r="E770" s="264"/>
      <c r="F770" s="51"/>
      <c r="G770" s="264"/>
      <c r="H770" s="51"/>
    </row>
    <row r="771" spans="1:8">
      <c r="A771" s="52"/>
      <c r="B771" s="49" t="s">
        <v>564</v>
      </c>
      <c r="C771" s="102"/>
      <c r="D771" s="234"/>
      <c r="E771" s="264"/>
      <c r="F771" s="51"/>
      <c r="G771" s="264"/>
      <c r="H771" s="51"/>
    </row>
    <row r="772" spans="1:8">
      <c r="A772" s="52"/>
      <c r="B772" s="49" t="s">
        <v>520</v>
      </c>
      <c r="C772" s="102"/>
      <c r="D772" s="234"/>
      <c r="E772" s="264"/>
      <c r="F772" s="51"/>
      <c r="G772" s="264"/>
      <c r="H772" s="51"/>
    </row>
    <row r="773" spans="1:8">
      <c r="A773" s="52"/>
      <c r="B773" s="49" t="s">
        <v>521</v>
      </c>
      <c r="C773" s="102"/>
      <c r="D773" s="234"/>
      <c r="E773" s="264"/>
      <c r="F773" s="51"/>
      <c r="G773" s="264"/>
      <c r="H773" s="51"/>
    </row>
    <row r="774" spans="1:8">
      <c r="A774" s="52"/>
      <c r="B774" s="50" t="s">
        <v>565</v>
      </c>
      <c r="C774" s="102"/>
      <c r="D774" s="234"/>
      <c r="E774" s="264"/>
      <c r="F774" s="51"/>
      <c r="G774" s="264"/>
      <c r="H774" s="51"/>
    </row>
    <row r="775" spans="1:8">
      <c r="A775" s="52"/>
      <c r="B775" s="50" t="s">
        <v>522</v>
      </c>
      <c r="C775" s="102"/>
      <c r="D775" s="234"/>
      <c r="E775" s="264"/>
      <c r="F775" s="51"/>
      <c r="G775" s="264"/>
      <c r="H775" s="51"/>
    </row>
    <row r="776" spans="1:8">
      <c r="A776" s="52"/>
      <c r="B776" s="50" t="s">
        <v>523</v>
      </c>
      <c r="C776" s="151"/>
      <c r="D776" s="234"/>
      <c r="E776" s="264"/>
      <c r="F776" s="51"/>
      <c r="G776" s="264"/>
      <c r="H776" s="51"/>
    </row>
    <row r="777" spans="1:8">
      <c r="A777" s="52"/>
      <c r="B777" s="49" t="s">
        <v>524</v>
      </c>
      <c r="C777" s="102"/>
      <c r="D777" s="234"/>
      <c r="E777" s="264"/>
      <c r="F777" s="51"/>
      <c r="G777" s="264"/>
      <c r="H777" s="51"/>
    </row>
    <row r="778" spans="1:8">
      <c r="A778" s="52"/>
      <c r="B778" s="49" t="s">
        <v>525</v>
      </c>
      <c r="C778" s="102"/>
      <c r="D778" s="234"/>
      <c r="E778" s="264"/>
      <c r="F778" s="51"/>
      <c r="G778" s="264"/>
      <c r="H778" s="51"/>
    </row>
    <row r="779" spans="1:8">
      <c r="A779" s="52"/>
      <c r="B779" s="49" t="s">
        <v>526</v>
      </c>
      <c r="C779" s="102"/>
      <c r="D779" s="234"/>
      <c r="E779" s="264"/>
      <c r="F779" s="51"/>
      <c r="G779" s="264"/>
      <c r="H779" s="51"/>
    </row>
    <row r="780" spans="1:8">
      <c r="A780" s="52"/>
      <c r="B780" s="49" t="s">
        <v>527</v>
      </c>
      <c r="C780" s="102"/>
      <c r="D780" s="234"/>
      <c r="E780" s="264"/>
      <c r="F780" s="51"/>
      <c r="G780" s="264"/>
      <c r="H780" s="51"/>
    </row>
    <row r="781" spans="1:8">
      <c r="A781" s="52"/>
      <c r="B781" s="49" t="s">
        <v>528</v>
      </c>
      <c r="C781" s="102"/>
      <c r="D781" s="234"/>
      <c r="E781" s="264"/>
      <c r="F781" s="51"/>
      <c r="G781" s="264"/>
      <c r="H781" s="51"/>
    </row>
    <row r="782" spans="1:8">
      <c r="A782" s="52"/>
      <c r="B782" s="49" t="s">
        <v>529</v>
      </c>
      <c r="C782" s="102"/>
      <c r="D782" s="234"/>
      <c r="E782" s="264"/>
      <c r="F782" s="51"/>
      <c r="G782" s="264"/>
      <c r="H782" s="51"/>
    </row>
    <row r="783" spans="1:8">
      <c r="A783" s="52"/>
      <c r="B783" s="49" t="s">
        <v>530</v>
      </c>
      <c r="C783" s="102"/>
      <c r="D783" s="234"/>
      <c r="E783" s="264"/>
      <c r="F783" s="51"/>
      <c r="G783" s="264"/>
      <c r="H783" s="51"/>
    </row>
    <row r="784" spans="1:8">
      <c r="A784" s="52"/>
      <c r="B784" s="49" t="s">
        <v>531</v>
      </c>
      <c r="C784" s="102"/>
      <c r="D784" s="234"/>
      <c r="E784" s="264"/>
      <c r="F784" s="51"/>
      <c r="G784" s="264"/>
      <c r="H784" s="51"/>
    </row>
    <row r="785" spans="1:8">
      <c r="A785" s="52"/>
      <c r="B785" s="49" t="s">
        <v>545</v>
      </c>
      <c r="C785" s="102"/>
      <c r="D785" s="234"/>
      <c r="E785" s="264"/>
      <c r="F785" s="51"/>
      <c r="G785" s="264"/>
      <c r="H785" s="51"/>
    </row>
    <row r="786" spans="1:8">
      <c r="A786" s="52"/>
      <c r="B786" s="49" t="s">
        <v>532</v>
      </c>
      <c r="C786" s="102"/>
      <c r="D786" s="234"/>
      <c r="E786" s="264"/>
      <c r="F786" s="51"/>
      <c r="G786" s="264"/>
      <c r="H786" s="51"/>
    </row>
    <row r="787" spans="1:8">
      <c r="A787" s="52"/>
      <c r="B787" s="49" t="s">
        <v>533</v>
      </c>
      <c r="C787" s="102"/>
      <c r="D787" s="234"/>
      <c r="E787" s="264"/>
      <c r="F787" s="51"/>
      <c r="G787" s="264"/>
      <c r="H787" s="51"/>
    </row>
    <row r="788" spans="1:8">
      <c r="A788" s="52"/>
      <c r="B788" s="49" t="s">
        <v>534</v>
      </c>
      <c r="C788" s="102"/>
      <c r="D788" s="234"/>
      <c r="E788" s="264"/>
      <c r="F788" s="51"/>
      <c r="G788" s="264"/>
      <c r="H788" s="51"/>
    </row>
    <row r="789" spans="1:8">
      <c r="A789" s="52"/>
      <c r="B789" s="49" t="s">
        <v>566</v>
      </c>
      <c r="C789" s="102"/>
      <c r="D789" s="234"/>
      <c r="E789" s="264"/>
      <c r="F789" s="51"/>
      <c r="G789" s="264"/>
      <c r="H789" s="51"/>
    </row>
    <row r="790" spans="1:8">
      <c r="A790" s="52"/>
      <c r="B790" s="49" t="s">
        <v>535</v>
      </c>
      <c r="C790" s="102"/>
      <c r="D790" s="234"/>
      <c r="E790" s="264"/>
      <c r="F790" s="51"/>
      <c r="G790" s="264"/>
      <c r="H790" s="51"/>
    </row>
    <row r="791" spans="1:8">
      <c r="A791" s="52"/>
      <c r="B791" s="49" t="s">
        <v>536</v>
      </c>
      <c r="C791" s="102"/>
      <c r="D791" s="234"/>
      <c r="E791" s="264"/>
      <c r="F791" s="51"/>
      <c r="G791" s="264"/>
      <c r="H791" s="51"/>
    </row>
    <row r="792" spans="1:8">
      <c r="A792" s="52"/>
      <c r="B792" s="49" t="s">
        <v>537</v>
      </c>
      <c r="C792" s="102"/>
      <c r="D792" s="234"/>
      <c r="E792" s="264"/>
      <c r="F792" s="51"/>
      <c r="G792" s="264"/>
      <c r="H792" s="51"/>
    </row>
    <row r="793" spans="1:8">
      <c r="A793" s="52"/>
      <c r="B793" s="49" t="s">
        <v>538</v>
      </c>
      <c r="C793" s="102"/>
      <c r="D793" s="234"/>
      <c r="E793" s="264"/>
      <c r="F793" s="51"/>
      <c r="G793" s="264"/>
      <c r="H793" s="51"/>
    </row>
    <row r="794" spans="1:8">
      <c r="A794" s="52"/>
      <c r="B794" s="50" t="s">
        <v>539</v>
      </c>
      <c r="C794" s="102"/>
      <c r="D794" s="234"/>
      <c r="E794" s="264"/>
      <c r="F794" s="51"/>
      <c r="G794" s="264"/>
      <c r="H794" s="51"/>
    </row>
    <row r="795" spans="1:8">
      <c r="A795" s="52"/>
      <c r="B795" s="49" t="s">
        <v>567</v>
      </c>
      <c r="C795" s="102"/>
      <c r="D795" s="234"/>
      <c r="E795" s="264"/>
      <c r="F795" s="51"/>
      <c r="G795" s="264"/>
      <c r="H795" s="51"/>
    </row>
    <row r="796" spans="1:8">
      <c r="A796" s="52"/>
      <c r="B796" s="49" t="s">
        <v>540</v>
      </c>
      <c r="C796" s="102"/>
      <c r="D796" s="234"/>
      <c r="E796" s="264"/>
      <c r="F796" s="51"/>
      <c r="G796" s="264"/>
      <c r="H796" s="51"/>
    </row>
    <row r="797" spans="1:8">
      <c r="A797" s="52"/>
      <c r="B797" s="49" t="s">
        <v>541</v>
      </c>
      <c r="C797" s="102"/>
      <c r="D797" s="234"/>
      <c r="E797" s="264"/>
      <c r="F797" s="51"/>
      <c r="G797" s="264"/>
      <c r="H797" s="51"/>
    </row>
    <row r="798" spans="1:8">
      <c r="A798" s="52"/>
      <c r="B798" s="50" t="s">
        <v>542</v>
      </c>
      <c r="C798" s="102"/>
      <c r="D798" s="234"/>
      <c r="E798" s="264"/>
      <c r="F798" s="51"/>
      <c r="G798" s="264"/>
      <c r="H798" s="51"/>
    </row>
    <row r="799" spans="1:8">
      <c r="A799" s="52"/>
      <c r="B799" s="49" t="s">
        <v>543</v>
      </c>
      <c r="C799" s="102"/>
      <c r="D799" s="234"/>
      <c r="E799" s="264"/>
      <c r="F799" s="51"/>
      <c r="G799" s="264"/>
      <c r="H799" s="51"/>
    </row>
    <row r="800" spans="1:8">
      <c r="A800" s="52"/>
      <c r="B800" s="49" t="s">
        <v>544</v>
      </c>
      <c r="C800" s="53"/>
      <c r="D800" s="228"/>
      <c r="E800" s="264"/>
      <c r="F800" s="51"/>
      <c r="G800" s="264"/>
      <c r="H800" s="51"/>
    </row>
    <row r="801" spans="1:8">
      <c r="A801" s="57"/>
      <c r="B801" s="76"/>
      <c r="C801" s="59"/>
      <c r="D801" s="229"/>
      <c r="E801" s="265"/>
      <c r="F801" s="60"/>
      <c r="G801" s="265"/>
      <c r="H801" s="60"/>
    </row>
    <row r="802" spans="1:8" s="199" customFormat="1">
      <c r="A802" s="86" t="s">
        <v>667</v>
      </c>
      <c r="B802" s="87" t="s">
        <v>666</v>
      </c>
      <c r="C802" s="88">
        <v>1</v>
      </c>
      <c r="D802" s="230"/>
      <c r="E802" s="272">
        <v>0</v>
      </c>
      <c r="F802" s="44">
        <f>+C802*E802</f>
        <v>0</v>
      </c>
      <c r="G802" s="281">
        <v>0</v>
      </c>
      <c r="H802" s="44">
        <f>G802*C802*3</f>
        <v>0</v>
      </c>
    </row>
    <row r="803" spans="1:8">
      <c r="A803" s="89"/>
      <c r="B803" s="63" t="s">
        <v>694</v>
      </c>
      <c r="C803" s="90"/>
      <c r="D803" s="227"/>
      <c r="E803" s="263"/>
      <c r="F803" s="47"/>
      <c r="G803" s="263"/>
      <c r="H803" s="47"/>
    </row>
    <row r="804" spans="1:8">
      <c r="A804" s="194"/>
      <c r="B804" s="196" t="s">
        <v>114</v>
      </c>
      <c r="C804" s="195"/>
      <c r="D804" s="251"/>
      <c r="E804" s="271"/>
      <c r="F804" s="94"/>
      <c r="G804" s="271"/>
      <c r="H804" s="94"/>
    </row>
    <row r="805" spans="1:8">
      <c r="A805" s="194"/>
      <c r="B805" s="196" t="s">
        <v>668</v>
      </c>
      <c r="C805" s="195"/>
      <c r="D805" s="251"/>
      <c r="E805" s="271"/>
      <c r="F805" s="94"/>
      <c r="G805" s="271"/>
      <c r="H805" s="94"/>
    </row>
    <row r="806" spans="1:8">
      <c r="A806" s="194"/>
      <c r="B806" s="196" t="s">
        <v>669</v>
      </c>
      <c r="C806" s="195"/>
      <c r="D806" s="251"/>
      <c r="E806" s="271"/>
      <c r="F806" s="94"/>
      <c r="G806" s="271"/>
      <c r="H806" s="94"/>
    </row>
    <row r="807" spans="1:8">
      <c r="A807" s="194"/>
      <c r="B807" s="197" t="s">
        <v>683</v>
      </c>
      <c r="C807" s="195"/>
      <c r="D807" s="251"/>
      <c r="E807" s="271"/>
      <c r="F807" s="94"/>
      <c r="G807" s="271"/>
      <c r="H807" s="94"/>
    </row>
    <row r="808" spans="1:8">
      <c r="A808" s="194"/>
      <c r="B808" s="197" t="s">
        <v>670</v>
      </c>
      <c r="C808" s="195"/>
      <c r="D808" s="251"/>
      <c r="E808" s="271"/>
      <c r="F808" s="94"/>
      <c r="G808" s="271"/>
      <c r="H808" s="94"/>
    </row>
    <row r="809" spans="1:8">
      <c r="A809" s="194"/>
      <c r="B809" s="196" t="s">
        <v>671</v>
      </c>
      <c r="C809" s="195"/>
      <c r="D809" s="251"/>
      <c r="E809" s="271"/>
      <c r="F809" s="94"/>
      <c r="G809" s="271"/>
      <c r="H809" s="94"/>
    </row>
    <row r="810" spans="1:8">
      <c r="A810" s="194"/>
      <c r="B810" s="197" t="s">
        <v>672</v>
      </c>
      <c r="C810" s="195"/>
      <c r="D810" s="251"/>
      <c r="E810" s="271"/>
      <c r="F810" s="94"/>
      <c r="G810" s="271"/>
      <c r="H810" s="94"/>
    </row>
    <row r="811" spans="1:8">
      <c r="A811" s="194"/>
      <c r="B811" s="197" t="s">
        <v>673</v>
      </c>
      <c r="C811" s="195"/>
      <c r="D811" s="251"/>
      <c r="E811" s="271"/>
      <c r="F811" s="94"/>
      <c r="G811" s="271"/>
      <c r="H811" s="94"/>
    </row>
    <row r="812" spans="1:8">
      <c r="A812" s="194"/>
      <c r="B812" s="200" t="s">
        <v>677</v>
      </c>
      <c r="C812" s="195"/>
      <c r="D812" s="251"/>
      <c r="E812" s="271"/>
      <c r="F812" s="94"/>
      <c r="G812" s="271"/>
      <c r="H812" s="94"/>
    </row>
    <row r="813" spans="1:8">
      <c r="A813" s="194"/>
      <c r="B813" s="196" t="s">
        <v>684</v>
      </c>
      <c r="C813" s="195"/>
      <c r="D813" s="251"/>
      <c r="E813" s="271"/>
      <c r="F813" s="94"/>
      <c r="G813" s="271"/>
      <c r="H813" s="94"/>
    </row>
    <row r="814" spans="1:8">
      <c r="A814" s="194"/>
      <c r="B814" s="197" t="s">
        <v>674</v>
      </c>
      <c r="C814" s="195"/>
      <c r="D814" s="251"/>
      <c r="E814" s="271"/>
      <c r="F814" s="94"/>
      <c r="G814" s="271"/>
      <c r="H814" s="94"/>
    </row>
    <row r="815" spans="1:8">
      <c r="A815" s="194"/>
      <c r="B815" s="197" t="s">
        <v>675</v>
      </c>
      <c r="C815" s="195"/>
      <c r="D815" s="251"/>
      <c r="E815" s="271"/>
      <c r="F815" s="94"/>
      <c r="G815" s="271"/>
      <c r="H815" s="94"/>
    </row>
    <row r="816" spans="1:8">
      <c r="A816" s="194"/>
      <c r="B816" s="197" t="s">
        <v>676</v>
      </c>
      <c r="C816" s="195"/>
      <c r="D816" s="251"/>
      <c r="E816" s="271"/>
      <c r="F816" s="94"/>
      <c r="G816" s="271"/>
      <c r="H816" s="94"/>
    </row>
    <row r="817" spans="1:8">
      <c r="A817" s="194"/>
      <c r="B817" s="197" t="s">
        <v>678</v>
      </c>
      <c r="C817" s="195"/>
      <c r="D817" s="251"/>
      <c r="E817" s="271"/>
      <c r="F817" s="94"/>
      <c r="G817" s="271"/>
      <c r="H817" s="94"/>
    </row>
    <row r="818" spans="1:8">
      <c r="A818" s="194"/>
      <c r="B818" s="197" t="s">
        <v>679</v>
      </c>
      <c r="C818" s="195"/>
      <c r="D818" s="251"/>
      <c r="E818" s="271"/>
      <c r="F818" s="94"/>
      <c r="G818" s="271"/>
      <c r="H818" s="94"/>
    </row>
    <row r="819" spans="1:8">
      <c r="A819" s="194"/>
      <c r="B819" s="196" t="s">
        <v>688</v>
      </c>
      <c r="C819" s="195"/>
      <c r="D819" s="251"/>
      <c r="E819" s="271"/>
      <c r="F819" s="94"/>
      <c r="G819" s="271"/>
      <c r="H819" s="94"/>
    </row>
    <row r="820" spans="1:8">
      <c r="A820" s="194"/>
      <c r="B820" s="197" t="s">
        <v>680</v>
      </c>
      <c r="C820" s="195"/>
      <c r="D820" s="251"/>
      <c r="E820" s="271"/>
      <c r="F820" s="94"/>
      <c r="G820" s="271"/>
      <c r="H820" s="94"/>
    </row>
    <row r="821" spans="1:8">
      <c r="A821" s="194"/>
      <c r="B821" s="197" t="s">
        <v>682</v>
      </c>
      <c r="C821" s="195"/>
      <c r="D821" s="251"/>
      <c r="E821" s="271"/>
      <c r="F821" s="94"/>
      <c r="G821" s="271"/>
      <c r="H821" s="94"/>
    </row>
    <row r="822" spans="1:8">
      <c r="A822" s="194"/>
      <c r="B822" s="196" t="s">
        <v>681</v>
      </c>
      <c r="C822" s="195"/>
      <c r="D822" s="251"/>
      <c r="E822" s="271"/>
      <c r="F822" s="94"/>
      <c r="G822" s="271"/>
      <c r="H822" s="94"/>
    </row>
    <row r="823" spans="1:8">
      <c r="A823" s="194"/>
      <c r="B823" s="197" t="s">
        <v>685</v>
      </c>
      <c r="C823" s="195"/>
      <c r="D823" s="251"/>
      <c r="E823" s="271"/>
      <c r="F823" s="94"/>
      <c r="G823" s="271"/>
      <c r="H823" s="94"/>
    </row>
    <row r="824" spans="1:8">
      <c r="A824" s="194"/>
      <c r="B824" s="197" t="s">
        <v>689</v>
      </c>
      <c r="C824" s="195"/>
      <c r="D824" s="251"/>
      <c r="E824" s="271"/>
      <c r="F824" s="94"/>
      <c r="G824" s="271"/>
      <c r="H824" s="94"/>
    </row>
    <row r="825" spans="1:8">
      <c r="A825" s="194"/>
      <c r="B825" s="198" t="s">
        <v>690</v>
      </c>
      <c r="C825" s="195"/>
      <c r="D825" s="251"/>
      <c r="E825" s="271"/>
      <c r="F825" s="94"/>
      <c r="G825" s="271"/>
      <c r="H825" s="94"/>
    </row>
    <row r="826" spans="1:8">
      <c r="A826" s="194"/>
      <c r="B826" s="197" t="s">
        <v>686</v>
      </c>
      <c r="C826" s="195"/>
      <c r="D826" s="251"/>
      <c r="E826" s="271"/>
      <c r="F826" s="94"/>
      <c r="G826" s="271"/>
      <c r="H826" s="94"/>
    </row>
    <row r="827" spans="1:8">
      <c r="A827" s="194"/>
      <c r="B827" s="198" t="s">
        <v>691</v>
      </c>
      <c r="C827" s="195"/>
      <c r="D827" s="251"/>
      <c r="E827" s="271"/>
      <c r="F827" s="94"/>
      <c r="G827" s="271"/>
      <c r="H827" s="94"/>
    </row>
    <row r="828" spans="1:8">
      <c r="A828" s="194"/>
      <c r="B828" s="197" t="s">
        <v>687</v>
      </c>
      <c r="C828" s="195"/>
      <c r="D828" s="251"/>
      <c r="E828" s="271"/>
      <c r="F828" s="94"/>
      <c r="G828" s="271"/>
      <c r="H828" s="94"/>
    </row>
    <row r="829" spans="1:8">
      <c r="A829" s="194"/>
      <c r="B829" s="197" t="s">
        <v>692</v>
      </c>
      <c r="C829" s="195"/>
      <c r="D829" s="251"/>
      <c r="E829" s="271"/>
      <c r="F829" s="94"/>
      <c r="G829" s="271"/>
      <c r="H829" s="94"/>
    </row>
    <row r="830" spans="1:8">
      <c r="A830" s="194"/>
      <c r="B830" s="197" t="s">
        <v>693</v>
      </c>
      <c r="C830" s="195"/>
      <c r="D830" s="251"/>
      <c r="E830" s="271"/>
      <c r="F830" s="94"/>
      <c r="G830" s="271"/>
      <c r="H830" s="94"/>
    </row>
    <row r="831" spans="1:8">
      <c r="A831" s="57"/>
      <c r="B831" s="76"/>
      <c r="C831" s="59"/>
      <c r="D831" s="252"/>
      <c r="E831" s="265"/>
      <c r="F831" s="60"/>
      <c r="G831" s="265"/>
      <c r="H831" s="60"/>
    </row>
    <row r="832" spans="1:8">
      <c r="A832" s="112" t="s">
        <v>559</v>
      </c>
      <c r="B832" s="113" t="s">
        <v>546</v>
      </c>
      <c r="C832" s="113"/>
      <c r="D832" s="253"/>
      <c r="E832" s="273"/>
      <c r="F832" s="114">
        <f>SUM(F15:F831)</f>
        <v>0</v>
      </c>
      <c r="G832" s="273"/>
      <c r="H832" s="114">
        <f>SUM(H15:H831)</f>
        <v>0</v>
      </c>
    </row>
    <row r="833" spans="1:8">
      <c r="A833" s="115"/>
      <c r="B833" s="116" t="s">
        <v>547</v>
      </c>
      <c r="C833" s="116"/>
      <c r="D833" s="254"/>
      <c r="E833" s="274"/>
      <c r="F833" s="117">
        <f>+F832*0.22</f>
        <v>0</v>
      </c>
      <c r="G833" s="274"/>
      <c r="H833" s="117">
        <f>+H832*0.22</f>
        <v>0</v>
      </c>
    </row>
    <row r="834" spans="1:8" ht="15" thickBot="1">
      <c r="A834" s="118"/>
      <c r="B834" s="119" t="s">
        <v>548</v>
      </c>
      <c r="C834" s="119"/>
      <c r="D834" s="255"/>
      <c r="E834" s="275"/>
      <c r="F834" s="120">
        <f>SUM(F832:F833)</f>
        <v>0</v>
      </c>
      <c r="G834" s="275"/>
      <c r="H834" s="120">
        <f>SUM(H832:H833)</f>
        <v>0</v>
      </c>
    </row>
    <row r="835" spans="1:8" ht="15" thickTop="1"/>
  </sheetData>
  <sheetProtection algorithmName="SHA-512" hashValue="lbKmScNPN8q8l2CidlqYDSEtW+4//Au5BQ8tkEPzTXfMxvJiQJNSLZ5WRTYmYAPmltkpSjBYe5YxCF7q15qk7A==" saltValue="J47djzhb7FSHyuPIDbsLdA==" spinCount="100000" sheet="1" objects="1" scenarios="1"/>
  <mergeCells count="1">
    <mergeCell ref="G13:H13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63" fitToHeight="0" orientation="portrait" r:id="rId1"/>
  <headerFooter>
    <oddFooter>&amp;L&amp;"Arial,Navadno"&amp;8UKC Ljubljana
nova KIBVS&amp;C&amp;"Arial,Navadno"&amp;8Stran &amp;P od &amp;N&amp;R&amp;"Arial,Navadno"&amp;8april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Splošno</vt:lpstr>
      <vt:lpstr>Sklop 1-18 Monitorji</vt:lpstr>
      <vt:lpstr>'Sklop 1-18 Monitorji'!Področje_tiskanja</vt:lpstr>
      <vt:lpstr>'Sklop 1-18 Monitorji'!Tiskanje_naslovov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Nevenka Sedej</dc:creator>
  <cp:lastModifiedBy>Tijana Konatar</cp:lastModifiedBy>
  <cp:lastPrinted>2026-05-11T12:27:49Z</cp:lastPrinted>
  <dcterms:created xsi:type="dcterms:W3CDTF">2026-03-23T16:08:44Z</dcterms:created>
  <dcterms:modified xsi:type="dcterms:W3CDTF">2026-07-09T19:45:30Z</dcterms:modified>
</cp:coreProperties>
</file>